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19\2019.11.05 Азн Бол Кай Мам Саб\На сайт\"/>
    </mc:Choice>
  </mc:AlternateContent>
  <bookViews>
    <workbookView xWindow="0" yWindow="0" windowWidth="19440" windowHeight="11760"/>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Методике'!$A$1:$H$36</definedName>
    <definedName name="способ_рубки">'Расчет стоимости по Методике'!$J$13:$J$14</definedName>
  </definedNames>
  <calcPr calcId="162913"/>
</workbook>
</file>

<file path=xl/calcChain.xml><?xml version="1.0" encoding="utf-8"?>
<calcChain xmlns="http://schemas.openxmlformats.org/spreadsheetml/2006/main">
  <c r="G1247" i="4" l="1"/>
  <c r="G1246" i="4"/>
  <c r="G1245" i="4"/>
  <c r="G1244" i="4"/>
  <c r="G1243" i="4"/>
  <c r="G1242" i="4"/>
  <c r="G1241" i="4"/>
  <c r="E1252" i="4" s="1"/>
  <c r="G1240" i="4"/>
  <c r="G1239" i="4"/>
  <c r="G1238" i="4"/>
  <c r="E1250" i="4" s="1"/>
  <c r="G1230" i="4"/>
  <c r="G1210" i="4"/>
  <c r="G1209" i="4"/>
  <c r="G1208" i="4"/>
  <c r="G1207" i="4"/>
  <c r="G1206" i="4"/>
  <c r="G1205" i="4"/>
  <c r="G1204" i="4"/>
  <c r="E1215" i="4" s="1"/>
  <c r="G1203" i="4"/>
  <c r="G1202" i="4"/>
  <c r="G1201" i="4"/>
  <c r="E1213" i="4" s="1"/>
  <c r="G1193" i="4"/>
  <c r="G1173" i="4"/>
  <c r="G1172" i="4"/>
  <c r="G1171" i="4"/>
  <c r="G1170" i="4"/>
  <c r="G1169" i="4"/>
  <c r="G1168" i="4"/>
  <c r="G1167" i="4"/>
  <c r="E1178" i="4" s="1"/>
  <c r="G1166" i="4"/>
  <c r="G1165" i="4"/>
  <c r="G1164" i="4"/>
  <c r="E1176" i="4" s="1"/>
  <c r="G1156" i="4"/>
  <c r="G1136" i="4"/>
  <c r="G1135" i="4"/>
  <c r="G1134" i="4"/>
  <c r="G1133" i="4"/>
  <c r="G1132" i="4"/>
  <c r="G1131" i="4"/>
  <c r="G1130" i="4"/>
  <c r="E1141" i="4" s="1"/>
  <c r="G1129" i="4"/>
  <c r="G1128" i="4"/>
  <c r="G1127" i="4"/>
  <c r="E1139" i="4" s="1"/>
  <c r="G1119" i="4"/>
  <c r="G1099" i="4"/>
  <c r="G1098" i="4"/>
  <c r="G1097" i="4"/>
  <c r="G1096" i="4"/>
  <c r="G1095" i="4"/>
  <c r="G1094" i="4"/>
  <c r="G1093" i="4"/>
  <c r="E1104" i="4" s="1"/>
  <c r="G1092" i="4"/>
  <c r="G1091" i="4"/>
  <c r="G1090" i="4"/>
  <c r="E1102" i="4" s="1"/>
  <c r="G1082" i="4"/>
  <c r="G1062" i="4"/>
  <c r="G1061" i="4"/>
  <c r="G1060" i="4"/>
  <c r="G1059" i="4"/>
  <c r="G1058" i="4"/>
  <c r="G1057" i="4"/>
  <c r="G1056" i="4"/>
  <c r="E1067" i="4" s="1"/>
  <c r="G1055" i="4"/>
  <c r="G1054" i="4"/>
  <c r="G1053" i="4"/>
  <c r="E1065" i="4" s="1"/>
  <c r="G1045" i="4"/>
  <c r="G1025" i="4"/>
  <c r="G1024" i="4"/>
  <c r="G1023" i="4"/>
  <c r="G1022" i="4"/>
  <c r="G1021" i="4"/>
  <c r="G1020" i="4"/>
  <c r="G1019" i="4"/>
  <c r="E1030" i="4" s="1"/>
  <c r="G1018" i="4"/>
  <c r="G1017" i="4"/>
  <c r="G1016" i="4"/>
  <c r="E1028" i="4" s="1"/>
  <c r="G1008" i="4"/>
  <c r="G988" i="4"/>
  <c r="G987" i="4"/>
  <c r="G986" i="4"/>
  <c r="G985" i="4"/>
  <c r="G984" i="4"/>
  <c r="G983" i="4"/>
  <c r="G982" i="4"/>
  <c r="E993" i="4" s="1"/>
  <c r="G981" i="4"/>
  <c r="G980" i="4"/>
  <c r="G979" i="4"/>
  <c r="E991" i="4" s="1"/>
  <c r="G971" i="4"/>
  <c r="G951" i="4"/>
  <c r="G950" i="4"/>
  <c r="G949" i="4"/>
  <c r="G948" i="4"/>
  <c r="G947" i="4"/>
  <c r="G946" i="4"/>
  <c r="G945" i="4"/>
  <c r="E956" i="4" s="1"/>
  <c r="G944" i="4"/>
  <c r="G943" i="4"/>
  <c r="G942" i="4"/>
  <c r="E954" i="4" s="1"/>
  <c r="G934" i="4"/>
  <c r="G914" i="4"/>
  <c r="G913" i="4"/>
  <c r="G912" i="4"/>
  <c r="G911" i="4"/>
  <c r="G910" i="4"/>
  <c r="G909" i="4"/>
  <c r="G908" i="4"/>
  <c r="E919" i="4" s="1"/>
  <c r="G907" i="4"/>
  <c r="G906" i="4"/>
  <c r="G905" i="4"/>
  <c r="E917" i="4" s="1"/>
  <c r="G897" i="4"/>
  <c r="G877" i="4"/>
  <c r="G876" i="4"/>
  <c r="G875" i="4"/>
  <c r="G874" i="4"/>
  <c r="G873" i="4"/>
  <c r="G872" i="4"/>
  <c r="G871" i="4"/>
  <c r="E882" i="4" s="1"/>
  <c r="G870" i="4"/>
  <c r="G869" i="4"/>
  <c r="G868" i="4"/>
  <c r="E880" i="4" s="1"/>
  <c r="G860" i="4"/>
  <c r="G840" i="4"/>
  <c r="G839" i="4"/>
  <c r="G838" i="4"/>
  <c r="G837" i="4"/>
  <c r="G836" i="4"/>
  <c r="G835" i="4"/>
  <c r="G834" i="4"/>
  <c r="E845" i="4" s="1"/>
  <c r="G833" i="4"/>
  <c r="G832" i="4"/>
  <c r="G831" i="4"/>
  <c r="E843" i="4" s="1"/>
  <c r="G823" i="4"/>
  <c r="G803" i="4"/>
  <c r="G802" i="4"/>
  <c r="G801" i="4"/>
  <c r="G800" i="4"/>
  <c r="G799" i="4"/>
  <c r="G798" i="4"/>
  <c r="G797" i="4"/>
  <c r="E808" i="4" s="1"/>
  <c r="G796" i="4"/>
  <c r="G795" i="4"/>
  <c r="G794" i="4"/>
  <c r="E806" i="4" s="1"/>
  <c r="G786" i="4"/>
  <c r="G766" i="4"/>
  <c r="G765" i="4"/>
  <c r="G764" i="4"/>
  <c r="G763" i="4"/>
  <c r="G762" i="4"/>
  <c r="G761" i="4"/>
  <c r="G760" i="4"/>
  <c r="E771" i="4" s="1"/>
  <c r="G759" i="4"/>
  <c r="G758" i="4"/>
  <c r="G757" i="4"/>
  <c r="E769" i="4" s="1"/>
  <c r="G749" i="4"/>
  <c r="G729" i="4"/>
  <c r="G728" i="4"/>
  <c r="G727" i="4"/>
  <c r="G726" i="4"/>
  <c r="G725" i="4"/>
  <c r="G724" i="4"/>
  <c r="G723" i="4"/>
  <c r="E734" i="4" s="1"/>
  <c r="G722" i="4"/>
  <c r="G721" i="4"/>
  <c r="G720" i="4"/>
  <c r="E732" i="4" s="1"/>
  <c r="G712" i="4"/>
  <c r="G692" i="4"/>
  <c r="G691" i="4"/>
  <c r="G690" i="4"/>
  <c r="G689" i="4"/>
  <c r="G688" i="4"/>
  <c r="G687" i="4"/>
  <c r="G686" i="4"/>
  <c r="E697" i="4" s="1"/>
  <c r="G685" i="4"/>
  <c r="G684" i="4"/>
  <c r="G683" i="4"/>
  <c r="E695" i="4" s="1"/>
  <c r="G675" i="4"/>
  <c r="G655" i="4"/>
  <c r="G654" i="4"/>
  <c r="G653" i="4"/>
  <c r="G652" i="4"/>
  <c r="G651" i="4"/>
  <c r="G650" i="4"/>
  <c r="G649" i="4"/>
  <c r="E660" i="4" s="1"/>
  <c r="G648" i="4"/>
  <c r="G647" i="4"/>
  <c r="G646" i="4"/>
  <c r="E658" i="4" s="1"/>
  <c r="G638" i="4"/>
  <c r="G618" i="4"/>
  <c r="G617" i="4"/>
  <c r="G616" i="4"/>
  <c r="G615" i="4"/>
  <c r="G614" i="4"/>
  <c r="G613" i="4"/>
  <c r="G612" i="4"/>
  <c r="E623" i="4" s="1"/>
  <c r="G611" i="4"/>
  <c r="G610" i="4"/>
  <c r="G609" i="4"/>
  <c r="E621" i="4" s="1"/>
  <c r="G601" i="4"/>
  <c r="G581" i="4"/>
  <c r="G580" i="4"/>
  <c r="G579" i="4"/>
  <c r="G578" i="4"/>
  <c r="G577" i="4"/>
  <c r="G576" i="4"/>
  <c r="G575" i="4"/>
  <c r="E586" i="4" s="1"/>
  <c r="G574" i="4"/>
  <c r="G573" i="4"/>
  <c r="G572" i="4"/>
  <c r="E584" i="4" s="1"/>
  <c r="G564" i="4"/>
  <c r="G544" i="4"/>
  <c r="G543" i="4"/>
  <c r="G542" i="4"/>
  <c r="G541" i="4"/>
  <c r="G540" i="4"/>
  <c r="G539" i="4"/>
  <c r="G538" i="4"/>
  <c r="E549" i="4" s="1"/>
  <c r="G537" i="4"/>
  <c r="G536" i="4"/>
  <c r="G535" i="4"/>
  <c r="E547" i="4" s="1"/>
  <c r="G527" i="4"/>
  <c r="G507" i="4"/>
  <c r="G506" i="4"/>
  <c r="G505" i="4"/>
  <c r="G504" i="4"/>
  <c r="G503" i="4"/>
  <c r="G502" i="4"/>
  <c r="G501" i="4"/>
  <c r="E512" i="4" s="1"/>
  <c r="G500" i="4"/>
  <c r="G499" i="4"/>
  <c r="G498" i="4"/>
  <c r="E510" i="4" s="1"/>
  <c r="G490" i="4"/>
  <c r="G470" i="4"/>
  <c r="G469" i="4"/>
  <c r="G468" i="4"/>
  <c r="G467" i="4"/>
  <c r="G466" i="4"/>
  <c r="G465" i="4"/>
  <c r="G464" i="4"/>
  <c r="E475" i="4" s="1"/>
  <c r="G463" i="4"/>
  <c r="G462" i="4"/>
  <c r="G461" i="4"/>
  <c r="E473" i="4" s="1"/>
  <c r="G453" i="4"/>
  <c r="G433" i="4"/>
  <c r="G432" i="4"/>
  <c r="G431" i="4"/>
  <c r="G430" i="4"/>
  <c r="G429" i="4"/>
  <c r="G428" i="4"/>
  <c r="G427" i="4"/>
  <c r="E438" i="4" s="1"/>
  <c r="G426" i="4"/>
  <c r="G425" i="4"/>
  <c r="G424" i="4"/>
  <c r="E436" i="4" s="1"/>
  <c r="G416" i="4"/>
  <c r="G396" i="4"/>
  <c r="G395" i="4"/>
  <c r="G394" i="4"/>
  <c r="G393" i="4"/>
  <c r="G392" i="4"/>
  <c r="G391" i="4"/>
  <c r="G390" i="4"/>
  <c r="E401" i="4" s="1"/>
  <c r="G389" i="4"/>
  <c r="G388" i="4"/>
  <c r="G387" i="4"/>
  <c r="E399" i="4" s="1"/>
  <c r="G379" i="4"/>
  <c r="G359" i="4"/>
  <c r="G358" i="4"/>
  <c r="G357" i="4"/>
  <c r="G356" i="4"/>
  <c r="G355" i="4"/>
  <c r="G354" i="4"/>
  <c r="G353" i="4"/>
  <c r="E364" i="4" s="1"/>
  <c r="G352" i="4"/>
  <c r="G351" i="4"/>
  <c r="G350" i="4"/>
  <c r="E362" i="4" s="1"/>
  <c r="G342" i="4"/>
  <c r="G322" i="4"/>
  <c r="G321" i="4"/>
  <c r="G320" i="4"/>
  <c r="G319" i="4"/>
  <c r="G318" i="4"/>
  <c r="G317" i="4"/>
  <c r="G316" i="4"/>
  <c r="E327" i="4" s="1"/>
  <c r="G315" i="4"/>
  <c r="G314" i="4"/>
  <c r="G313" i="4"/>
  <c r="E325" i="4" s="1"/>
  <c r="G305" i="4"/>
  <c r="G285" i="4"/>
  <c r="G284" i="4"/>
  <c r="G283" i="4"/>
  <c r="G282" i="4"/>
  <c r="G281" i="4"/>
  <c r="G280" i="4"/>
  <c r="G279" i="4"/>
  <c r="E290" i="4" s="1"/>
  <c r="G278" i="4"/>
  <c r="G277" i="4"/>
  <c r="G276" i="4"/>
  <c r="E288" i="4" s="1"/>
  <c r="G268" i="4"/>
  <c r="G248" i="4"/>
  <c r="G247" i="4"/>
  <c r="G246" i="4"/>
  <c r="G245" i="4"/>
  <c r="G244" i="4"/>
  <c r="G243" i="4"/>
  <c r="G242" i="4"/>
  <c r="E253" i="4" s="1"/>
  <c r="G241" i="4"/>
  <c r="G240" i="4"/>
  <c r="G239" i="4"/>
  <c r="E251" i="4" s="1"/>
  <c r="G231" i="4"/>
  <c r="G211" i="4"/>
  <c r="G210" i="4"/>
  <c r="G209" i="4"/>
  <c r="G208" i="4"/>
  <c r="G207" i="4"/>
  <c r="G206" i="4"/>
  <c r="G205" i="4"/>
  <c r="E216" i="4" s="1"/>
  <c r="G204" i="4"/>
  <c r="G203" i="4"/>
  <c r="G202" i="4"/>
  <c r="E214" i="4" s="1"/>
  <c r="G194" i="4"/>
  <c r="G174" i="4"/>
  <c r="G173" i="4"/>
  <c r="G172" i="4"/>
  <c r="G171" i="4"/>
  <c r="G170" i="4"/>
  <c r="G169" i="4"/>
  <c r="G168" i="4"/>
  <c r="E179" i="4" s="1"/>
  <c r="G167" i="4"/>
  <c r="G166" i="4"/>
  <c r="G165" i="4"/>
  <c r="E177" i="4" s="1"/>
  <c r="G157" i="4"/>
  <c r="G137" i="4"/>
  <c r="G136" i="4"/>
  <c r="G135" i="4"/>
  <c r="G134" i="4"/>
  <c r="G133" i="4"/>
  <c r="G132" i="4"/>
  <c r="G131" i="4"/>
  <c r="E142" i="4" s="1"/>
  <c r="G130" i="4"/>
  <c r="G129" i="4"/>
  <c r="G128" i="4"/>
  <c r="E140" i="4" s="1"/>
  <c r="G120" i="4"/>
  <c r="G100" i="4"/>
  <c r="G99" i="4"/>
  <c r="G98" i="4"/>
  <c r="G97" i="4"/>
  <c r="G96" i="4"/>
  <c r="G95" i="4"/>
  <c r="G94" i="4"/>
  <c r="E105" i="4" s="1"/>
  <c r="G93" i="4"/>
  <c r="G92" i="4"/>
  <c r="G91" i="4"/>
  <c r="E103" i="4" s="1"/>
  <c r="G83" i="4"/>
  <c r="G63" i="4"/>
  <c r="G62" i="4"/>
  <c r="G61" i="4"/>
  <c r="G60" i="4"/>
  <c r="G59" i="4"/>
  <c r="G58" i="4"/>
  <c r="G57" i="4"/>
  <c r="E68" i="4" s="1"/>
  <c r="G56" i="4"/>
  <c r="G55" i="4"/>
  <c r="G54" i="4"/>
  <c r="E66" i="4" s="1"/>
  <c r="G46" i="4"/>
  <c r="E920" i="4" l="1"/>
  <c r="E439" i="4"/>
  <c r="E254" i="4"/>
  <c r="E365" i="4"/>
  <c r="E809" i="4"/>
  <c r="E735" i="4"/>
  <c r="E846" i="4"/>
  <c r="E180" i="4"/>
  <c r="E69" i="4"/>
  <c r="E143" i="4"/>
  <c r="E328" i="4"/>
  <c r="E402" i="4"/>
  <c r="E550" i="4"/>
  <c r="E624" i="4"/>
  <c r="E661" i="4"/>
  <c r="E733" i="4"/>
  <c r="E918" i="4"/>
  <c r="E921" i="4" s="1"/>
  <c r="D923" i="4" s="1"/>
  <c r="D924" i="4" s="1"/>
  <c r="E881" i="4"/>
  <c r="E844" i="4"/>
  <c r="E847" i="4" s="1"/>
  <c r="D849" i="4" s="1"/>
  <c r="D850" i="4" s="1"/>
  <c r="E807" i="4"/>
  <c r="E770" i="4"/>
  <c r="E696" i="4"/>
  <c r="E659" i="4"/>
  <c r="E662" i="4" s="1"/>
  <c r="D664" i="4" s="1"/>
  <c r="D665" i="4" s="1"/>
  <c r="E622" i="4"/>
  <c r="E585" i="4"/>
  <c r="E548" i="4"/>
  <c r="E511" i="4"/>
  <c r="E474" i="4"/>
  <c r="E437" i="4"/>
  <c r="E400" i="4"/>
  <c r="E363" i="4"/>
  <c r="E326" i="4"/>
  <c r="E289" i="4"/>
  <c r="E252" i="4"/>
  <c r="E215" i="4"/>
  <c r="E178" i="4"/>
  <c r="E181" i="4" s="1"/>
  <c r="D183" i="4" s="1"/>
  <c r="D184" i="4" s="1"/>
  <c r="E141" i="4"/>
  <c r="E104" i="4"/>
  <c r="E67" i="4"/>
  <c r="E1251" i="4"/>
  <c r="E1214" i="4"/>
  <c r="E1177" i="4"/>
  <c r="E1140" i="4"/>
  <c r="E1103" i="4"/>
  <c r="E1066" i="4"/>
  <c r="E1029" i="4"/>
  <c r="E992" i="4"/>
  <c r="E955" i="4"/>
  <c r="E1253" i="4"/>
  <c r="E1216" i="4"/>
  <c r="E1179" i="4"/>
  <c r="E1142" i="4"/>
  <c r="E1105" i="4"/>
  <c r="E1068" i="4"/>
  <c r="E1031" i="4"/>
  <c r="E994" i="4"/>
  <c r="E957" i="4"/>
  <c r="E883" i="4"/>
  <c r="E884" i="4" s="1"/>
  <c r="D886" i="4" s="1"/>
  <c r="D887" i="4" s="1"/>
  <c r="E772" i="4"/>
  <c r="E698" i="4"/>
  <c r="E587" i="4"/>
  <c r="E588" i="4" s="1"/>
  <c r="D590" i="4" s="1"/>
  <c r="D591" i="4" s="1"/>
  <c r="E513" i="4"/>
  <c r="E476" i="4"/>
  <c r="E291" i="4"/>
  <c r="E217" i="4"/>
  <c r="E106" i="4"/>
  <c r="G9" i="4"/>
  <c r="E218" i="4" l="1"/>
  <c r="D220" i="4" s="1"/>
  <c r="D221" i="4" s="1"/>
  <c r="E144" i="4"/>
  <c r="D146" i="4" s="1"/>
  <c r="D147" i="4" s="1"/>
  <c r="E440" i="4"/>
  <c r="D442" i="4" s="1"/>
  <c r="D443" i="4" s="1"/>
  <c r="E699" i="4"/>
  <c r="D701" i="4" s="1"/>
  <c r="D702" i="4" s="1"/>
  <c r="E773" i="4"/>
  <c r="D775" i="4" s="1"/>
  <c r="D776" i="4" s="1"/>
  <c r="E736" i="4"/>
  <c r="D738" i="4" s="1"/>
  <c r="D739" i="4" s="1"/>
  <c r="E366" i="4"/>
  <c r="D368" i="4" s="1"/>
  <c r="D369" i="4" s="1"/>
  <c r="E255" i="4"/>
  <c r="D257" i="4" s="1"/>
  <c r="D258" i="4" s="1"/>
  <c r="E551" i="4"/>
  <c r="D553" i="4" s="1"/>
  <c r="D554" i="4" s="1"/>
  <c r="E810" i="4"/>
  <c r="D812" i="4" s="1"/>
  <c r="D813" i="4" s="1"/>
  <c r="E107" i="4"/>
  <c r="D109" i="4" s="1"/>
  <c r="D110" i="4" s="1"/>
  <c r="E514" i="4"/>
  <c r="D516" i="4" s="1"/>
  <c r="D517" i="4" s="1"/>
  <c r="E995" i="4"/>
  <c r="D997" i="4" s="1"/>
  <c r="D998" i="4" s="1"/>
  <c r="E1143" i="4"/>
  <c r="D1145" i="4" s="1"/>
  <c r="D1146" i="4" s="1"/>
  <c r="E1217" i="4"/>
  <c r="D1219" i="4" s="1"/>
  <c r="D1220" i="4" s="1"/>
  <c r="E1106" i="4"/>
  <c r="D1108" i="4" s="1"/>
  <c r="D1109" i="4" s="1"/>
  <c r="E1180" i="4"/>
  <c r="D1182" i="4" s="1"/>
  <c r="D1183" i="4" s="1"/>
  <c r="E1254" i="4"/>
  <c r="D1256" i="4" s="1"/>
  <c r="D1257" i="4" s="1"/>
  <c r="E70" i="4"/>
  <c r="D72" i="4" s="1"/>
  <c r="D73" i="4" s="1"/>
  <c r="E477" i="4"/>
  <c r="D479" i="4" s="1"/>
  <c r="D480" i="4" s="1"/>
  <c r="E292" i="4"/>
  <c r="D294" i="4" s="1"/>
  <c r="D295" i="4" s="1"/>
  <c r="E329" i="4"/>
  <c r="D331" i="4" s="1"/>
  <c r="D332" i="4" s="1"/>
  <c r="E403" i="4"/>
  <c r="D405" i="4" s="1"/>
  <c r="D406" i="4" s="1"/>
  <c r="E625" i="4"/>
  <c r="D627" i="4" s="1"/>
  <c r="D628" i="4" s="1"/>
  <c r="E1032" i="4"/>
  <c r="D1034" i="4" s="1"/>
  <c r="D1035" i="4" s="1"/>
  <c r="E1069" i="4"/>
  <c r="D1071" i="4" s="1"/>
  <c r="D1072" i="4" s="1"/>
  <c r="E958" i="4"/>
  <c r="D960" i="4" s="1"/>
  <c r="D961"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<sst xmlns="http://schemas.openxmlformats.org/spreadsheetml/2006/main" count="1669" uniqueCount="136">
  <si>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</si>
  <si>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</si>
  <si>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</si>
  <si>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</si>
  <si>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</si>
  <si>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</si>
  <si>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</si>
  <si>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</si>
  <si>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</si>
  <si>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</si>
  <si>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</si>
  <si>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</si>
  <si>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</si>
  <si>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</si>
  <si>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</si>
  <si>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</si>
  <si>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</si>
  <si>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</si>
  <si>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</si>
  <si>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</si>
  <si>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</si>
  <si>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</si>
  <si>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</si>
  <si>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</si>
  <si>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</si>
  <si>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</si>
  <si>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</si>
  <si>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</si>
  <si>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</si>
  <si>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</si>
  <si>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</si>
  <si>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</si>
  <si>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</si>
  <si>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</si>
  <si>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</si>
  <si>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</si>
  <si>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</si>
  <si>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ГКУ "Сабинское лесничество"</t>
  </si>
  <si>
    <t>7Б3Лп</t>
  </si>
  <si>
    <t>10Б</t>
  </si>
  <si>
    <t>Сабабашское участковое лесничество</t>
  </si>
  <si>
    <t>9Лп1Б</t>
  </si>
  <si>
    <t>10Лп</t>
  </si>
  <si>
    <t>8Лп1Б1Е</t>
  </si>
  <si>
    <t>9Лп1Е</t>
  </si>
  <si>
    <t>6Б4Лп</t>
  </si>
  <si>
    <t>кв. 341, выд. 1, делянка 1</t>
  </si>
  <si>
    <t>6Б3Лп1Е</t>
  </si>
  <si>
    <t>кв. 341, выд. 2, делянка 2</t>
  </si>
  <si>
    <t>5Олс3Олч2Лп</t>
  </si>
  <si>
    <t>кв. 341, выд. 5, делянка 3</t>
  </si>
  <si>
    <t>5ОЛс2ОЛч2Б1Лп</t>
  </si>
  <si>
    <t>кв. 341, выд. 6, делянка 4</t>
  </si>
  <si>
    <t>5Б2Олс2Олч1Лп</t>
  </si>
  <si>
    <t>кв. 341, выд. 7, делянка 5</t>
  </si>
  <si>
    <t>8Б1Олс1Лп</t>
  </si>
  <si>
    <t>кв. 341, выд. 9, делянка 6</t>
  </si>
  <si>
    <t>7Олс2Олч1Б</t>
  </si>
  <si>
    <t>кв. 341, выд. 11, делянка 7</t>
  </si>
  <si>
    <t>кв. 341, выд. 12, делянка 8</t>
  </si>
  <si>
    <t>6Б3Лп1ОЛс</t>
  </si>
  <si>
    <t>кв. 341, выд. 13, делянка 9</t>
  </si>
  <si>
    <t>8Б2ЛП</t>
  </si>
  <si>
    <t>5Лп3Б2Е</t>
  </si>
  <si>
    <t>кв. 341, выд. 17, делянка 11</t>
  </si>
  <si>
    <t>6Олс2Олч2Б</t>
  </si>
  <si>
    <t>кв. 341, выд. 18, делянка 12</t>
  </si>
  <si>
    <t>4Олс3Олч2Б1Лп</t>
  </si>
  <si>
    <t>кв. 341, выд. 21, делянка 13</t>
  </si>
  <si>
    <t>8Ос2Е</t>
  </si>
  <si>
    <t>кв. 341, выд. 27, делянка 16</t>
  </si>
  <si>
    <t>4Б3Лп2Олс1Ос</t>
  </si>
  <si>
    <t>кв. 341, выд. 28, делянка 17</t>
  </si>
  <si>
    <t>5Лп3Б2Ос</t>
  </si>
  <si>
    <t>кв. 341, выд. 29, делянка 18</t>
  </si>
  <si>
    <t>кв. 341, выд. 30, делянка 19</t>
  </si>
  <si>
    <t>7Ос1Б2Лп</t>
  </si>
  <si>
    <t>кв. 341, выд. 34, делянка 21</t>
  </si>
  <si>
    <t>7Лп2Б1Е</t>
  </si>
  <si>
    <t>кв. 341, выд. 36, делянка 22</t>
  </si>
  <si>
    <t>8Б2Лп</t>
  </si>
  <si>
    <t>кв. 341, выд. 38, делянка 23</t>
  </si>
  <si>
    <t>кв. 341, выд. 40, делянка 24</t>
  </si>
  <si>
    <t>кв. 341, выд. 43, делянка 25</t>
  </si>
  <si>
    <t>5Б4Лп1Е</t>
  </si>
  <si>
    <t>кв.341, выд. 15, делянка 26</t>
  </si>
  <si>
    <t>5Олс4Б1лп</t>
  </si>
  <si>
    <t>кв. 342, выд. 2, делянка 1</t>
  </si>
  <si>
    <t>кв. 342, выд. 5, делянка 2</t>
  </si>
  <si>
    <t>кв. 342, выд. 6, делянка 3</t>
  </si>
  <si>
    <t>7Б2Лп1Е</t>
  </si>
  <si>
    <t>кв. 342, выд. 7, делянка 4</t>
  </si>
  <si>
    <t>кв. 342, выд. 9, делянка 5</t>
  </si>
  <si>
    <t>кв. 342, выд. 10, делянка 6</t>
  </si>
  <si>
    <t>9Ос1Б</t>
  </si>
  <si>
    <t>кв. 342, выд. 13, делянка 7</t>
  </si>
  <si>
    <t>кв. 342, выд. 14, делянка 8</t>
  </si>
  <si>
    <t>кв. 342, выд. 16, делянка 9</t>
  </si>
  <si>
    <t>кв. 342, выд. 18, делянка 10</t>
  </si>
  <si>
    <t>кв. 342, выд. 20, делянка 11</t>
  </si>
  <si>
    <t>кв. 342, выд. 21, делянка 12</t>
  </si>
  <si>
    <t>ЛОТ № 17</t>
  </si>
  <si>
    <t>ЛОТ № 26</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</si>
  <si>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</si>
  <si>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</si>
  <si>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</si>
  <si>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</si>
  <si>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</si>
  <si>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</si>
  <si>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</si>
  <si>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</si>
  <si>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</si>
  <si>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</si>
  <si>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</si>
  <si>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</si>
  <si>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</si>
  <si>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</si>
  <si>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</si>
  <si>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</si>
  <si>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18</t>
  </si>
  <si>
    <t>ЛОТ № 19</t>
  </si>
  <si>
    <t>ЛОТ № 20</t>
  </si>
  <si>
    <t>ЛОТ № 21</t>
  </si>
  <si>
    <t>ЛОТ № 22</t>
  </si>
  <si>
    <t>ЛОТ № 23</t>
  </si>
  <si>
    <t>ЛОТ № 24</t>
  </si>
  <si>
    <t>ЛОТ № 25</t>
  </si>
  <si>
    <t>ЛОТ № 27</t>
  </si>
  <si>
    <t>ЛОТ № 28</t>
  </si>
  <si>
    <t>ЛОТ № 29</t>
  </si>
  <si>
    <t>ЛОТ № 30</t>
  </si>
  <si>
    <t>ЛОТ № 31</t>
  </si>
  <si>
    <t>ЛОТ № 32</t>
  </si>
  <si>
    <t>ЛОТ № 33</t>
  </si>
  <si>
    <t>ЛОТ № 34</t>
  </si>
  <si>
    <t>1259:11259:1691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</si>
</sst>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
  </numFmts>
  <fonts count="21"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
      <sz val="14"/>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6">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20" fillId="3" borderId="0" xfId="0" applyFont="1" applyFill="1" applyAlignment="1">
      <alignment horizontal="center" vertical="center"/>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6" fillId="3" borderId="0" xfId="0" applyFont="1" applyFill="1" applyBorder="1" applyAlignment="1">
      <alignment horizontal="right" vertical="center"/>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7" fillId="3" borderId="0" xfId="0" applyFont="1" applyFill="1" applyBorder="1" applyAlignment="1">
      <alignment horizontal="center" vertical="center" textRotation="90" wrapText="1"/>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9"/>
  <sheetViews>
    <sheetView tabSelected="1" zoomScale="90" zoomScaleNormal="90" zoomScaleSheetLayoutView="85" zoomScalePageLayoutView="85" workbookViewId="0">
      <selection activeCell="M1238" sqref="M1238"/>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86" t="s">
        <v>103</v>
      </c>
      <c r="C1" s="86"/>
      <c r="D1" s="86"/>
      <c r="E1" s="86"/>
      <c r="F1" s="86"/>
      <c r="G1" s="86"/>
      <c r="H1" s="86"/>
      <c r="J1" s="63"/>
    </row>
    <row r="2" spans="2:10" ht="46.5" customHeight="1" x14ac:dyDescent="0.25">
      <c r="B2" s="87" t="s">
        <v>36</v>
      </c>
      <c r="C2" s="87"/>
      <c r="D2" s="87"/>
      <c r="E2" s="87"/>
      <c r="F2" s="87"/>
      <c r="G2" s="87"/>
    </row>
    <row r="3" spans="2:10" x14ac:dyDescent="0.25">
      <c r="C3" s="39"/>
      <c r="G3" s="7"/>
    </row>
    <row r="4" spans="2:10" ht="25.5" x14ac:dyDescent="0.25">
      <c r="C4" s="14" t="s">
        <v>5</v>
      </c>
      <c r="D4" s="6"/>
    </row>
    <row r="5" spans="2:10" s="10" customFormat="1" ht="20.25" customHeight="1" x14ac:dyDescent="0.25">
      <c r="C5" s="76" t="s">
        <v>15</v>
      </c>
      <c r="D5" s="79" t="s">
        <v>37</v>
      </c>
      <c r="E5" s="79"/>
      <c r="F5" s="79"/>
      <c r="G5" s="79"/>
      <c r="H5" s="40"/>
      <c r="J5" s="65"/>
    </row>
    <row r="6" spans="2:10" s="10" customFormat="1" ht="20.25" customHeight="1" x14ac:dyDescent="0.25">
      <c r="C6" s="77"/>
      <c r="D6" s="79" t="s">
        <v>40</v>
      </c>
      <c r="E6" s="79"/>
      <c r="F6" s="79"/>
      <c r="G6" s="79"/>
      <c r="H6" s="40"/>
      <c r="J6" s="65"/>
    </row>
    <row r="7" spans="2:10" s="10" customFormat="1" ht="20.25" customHeight="1" x14ac:dyDescent="0.25">
      <c r="C7" s="78"/>
      <c r="D7" s="79" t="s">
        <v>46</v>
      </c>
      <c r="E7" s="79"/>
      <c r="F7" s="79"/>
      <c r="G7" s="79"/>
      <c r="H7" s="40"/>
      <c r="J7" s="65"/>
    </row>
    <row r="8" spans="2:10" ht="28.5" customHeight="1" x14ac:dyDescent="0.25">
      <c r="C8" s="35" t="s">
        <v>12</v>
      </c>
      <c r="D8" s="53">
        <v>0.6</v>
      </c>
      <c r="E8" s="49"/>
      <c r="F8" s="10"/>
    </row>
    <row r="9" spans="2:10" ht="28.5" customHeight="1" x14ac:dyDescent="0.25">
      <c r="C9" s="1" t="s">
        <v>9</v>
      </c>
      <c r="D9" s="54">
        <v>42</v>
      </c>
      <c r="E9" s="80" t="s">
        <v>16</v>
      </c>
      <c r="F9" s="81"/>
      <c r="G9" s="84">
        <f>D10/D9</f>
        <v>43.110952380952384</v>
      </c>
    </row>
    <row r="10" spans="2:10" ht="28.5" customHeight="1" x14ac:dyDescent="0.25">
      <c r="C10" s="1" t="s">
        <v>10</v>
      </c>
      <c r="D10" s="54">
        <v>1810.66</v>
      </c>
      <c r="E10" s="82"/>
      <c r="F10" s="83"/>
      <c r="G10" s="85"/>
    </row>
    <row r="11" spans="2:10" x14ac:dyDescent="0.25">
      <c r="C11" s="37"/>
      <c r="D11" s="38"/>
      <c r="E11" s="50"/>
    </row>
    <row r="12" spans="2:10" x14ac:dyDescent="0.3">
      <c r="C12" s="36" t="s">
        <v>7</v>
      </c>
      <c r="D12" s="55" t="s">
        <v>47</v>
      </c>
    </row>
    <row r="13" spans="2:10" x14ac:dyDescent="0.3">
      <c r="C13" s="36" t="s">
        <v>11</v>
      </c>
      <c r="D13" s="55">
        <v>75</v>
      </c>
      <c r="J13" s="64" t="s">
        <v>33</v>
      </c>
    </row>
    <row r="14" spans="2:10" x14ac:dyDescent="0.3">
      <c r="C14" s="36" t="s">
        <v>13</v>
      </c>
      <c r="D14" s="69" t="s">
        <v>34</v>
      </c>
      <c r="E14" s="41"/>
      <c r="J14" s="64" t="s">
        <v>34</v>
      </c>
    </row>
    <row r="15" spans="2:10" ht="24" thickBot="1" x14ac:dyDescent="0.3">
      <c r="C15" s="42"/>
      <c r="D15" s="42"/>
    </row>
    <row r="16" spans="2:10" ht="48" thickBot="1" x14ac:dyDescent="0.3">
      <c r="B16" s="104" t="s">
        <v>17</v>
      </c>
      <c r="C16" s="105"/>
      <c r="D16" s="23" t="s">
        <v>20</v>
      </c>
      <c r="E16" s="101" t="s">
        <v>22</v>
      </c>
      <c r="F16" s="102"/>
      <c r="G16" s="2" t="s">
        <v>21</v>
      </c>
    </row>
    <row r="17" spans="2:10" s="43" customFormat="1" ht="24" thickBot="1" x14ac:dyDescent="0.3">
      <c r="B17" s="95" t="s">
        <v>35</v>
      </c>
      <c r="C17" s="96"/>
      <c r="D17" s="70">
        <v>239.42</v>
      </c>
      <c r="E17" s="56">
        <v>0.6</v>
      </c>
      <c r="F17" s="18" t="s">
        <v>24</v>
      </c>
      <c r="G17" s="26">
        <f t="shared" ref="G17:G22" si="0">D17*E17</f>
        <v>143.65199999999999</v>
      </c>
      <c r="H17" s="103"/>
      <c r="J17" s="66"/>
    </row>
    <row r="18" spans="2:10" s="44" customFormat="1" ht="46.5" customHeight="1" x14ac:dyDescent="0.25">
      <c r="B18" s="97" t="s">
        <v>18</v>
      </c>
      <c r="C18" s="98"/>
      <c r="D18" s="59"/>
      <c r="E18" s="57"/>
      <c r="F18" s="19" t="s">
        <v>25</v>
      </c>
      <c r="G18" s="27">
        <f t="shared" si="0"/>
        <v>0</v>
      </c>
      <c r="H18" s="103"/>
      <c r="J18" s="67"/>
    </row>
    <row r="19" spans="2:10" s="44" customFormat="1" ht="24" thickBot="1" x14ac:dyDescent="0.3">
      <c r="B19" s="92" t="s">
        <v>19</v>
      </c>
      <c r="C19" s="93"/>
      <c r="D19" s="62"/>
      <c r="E19" s="58"/>
      <c r="F19" s="20" t="s">
        <v>25</v>
      </c>
      <c r="G19" s="28">
        <f t="shared" si="0"/>
        <v>0</v>
      </c>
      <c r="H19" s="103"/>
      <c r="J19" s="67"/>
    </row>
    <row r="20" spans="2:10" s="44" customFormat="1" ht="24" thickBot="1" x14ac:dyDescent="0.3">
      <c r="B20" s="99" t="s">
        <v>27</v>
      </c>
      <c r="C20" s="100"/>
      <c r="D20" s="71">
        <v>1409.04</v>
      </c>
      <c r="E20" s="71">
        <v>0.6</v>
      </c>
      <c r="F20" s="24" t="s">
        <v>24</v>
      </c>
      <c r="G20" s="29">
        <f t="shared" si="0"/>
        <v>845.42399999999998</v>
      </c>
      <c r="H20" s="103"/>
      <c r="J20" s="67"/>
    </row>
    <row r="21" spans="2:10" s="44" customFormat="1" ht="48" customHeight="1" x14ac:dyDescent="0.25">
      <c r="B21" s="97" t="s">
        <v>32</v>
      </c>
      <c r="C21" s="98"/>
      <c r="D21" s="59"/>
      <c r="E21" s="59"/>
      <c r="F21" s="19" t="s">
        <v>24</v>
      </c>
      <c r="G21" s="27">
        <f t="shared" si="0"/>
        <v>0</v>
      </c>
      <c r="H21" s="103"/>
      <c r="J21" s="67"/>
    </row>
    <row r="22" spans="2:10" s="44" customFormat="1" x14ac:dyDescent="0.25">
      <c r="B22" s="88" t="s">
        <v>26</v>
      </c>
      <c r="C22" s="89"/>
      <c r="D22" s="72"/>
      <c r="E22" s="60"/>
      <c r="F22" s="21" t="s">
        <v>24</v>
      </c>
      <c r="G22" s="30">
        <f t="shared" si="0"/>
        <v>0</v>
      </c>
      <c r="H22" s="103"/>
      <c r="J22" s="67"/>
    </row>
    <row r="23" spans="2:10" s="44" customFormat="1" x14ac:dyDescent="0.25">
      <c r="B23" s="88" t="s">
        <v>28</v>
      </c>
      <c r="C23" s="89"/>
      <c r="D23" s="73"/>
      <c r="E23" s="61"/>
      <c r="F23" s="21" t="s">
        <v>24</v>
      </c>
      <c r="G23" s="30">
        <f t="shared" ref="G23:G24" si="1">D23*E23</f>
        <v>0</v>
      </c>
      <c r="H23" s="103"/>
      <c r="J23" s="67"/>
    </row>
    <row r="24" spans="2:10" s="44" customFormat="1" x14ac:dyDescent="0.25">
      <c r="B24" s="88" t="s">
        <v>29</v>
      </c>
      <c r="C24" s="89"/>
      <c r="D24" s="73"/>
      <c r="E24" s="61"/>
      <c r="F24" s="21" t="s">
        <v>24</v>
      </c>
      <c r="G24" s="30">
        <f t="shared" si="1"/>
        <v>0</v>
      </c>
      <c r="H24" s="103"/>
      <c r="J24" s="67"/>
    </row>
    <row r="25" spans="2:10" s="44" customFormat="1" x14ac:dyDescent="0.25">
      <c r="B25" s="88" t="s">
        <v>31</v>
      </c>
      <c r="C25" s="89"/>
      <c r="D25" s="73"/>
      <c r="E25" s="61"/>
      <c r="F25" s="21" t="s">
        <v>24</v>
      </c>
      <c r="G25" s="30">
        <f>D25*E25</f>
        <v>0</v>
      </c>
      <c r="H25" s="103"/>
      <c r="J25" s="67"/>
    </row>
    <row r="26" spans="2:10" s="44" customFormat="1" ht="24" thickBot="1" x14ac:dyDescent="0.3">
      <c r="B26" s="92" t="s">
        <v>30</v>
      </c>
      <c r="C26" s="93"/>
      <c r="D26" s="74"/>
      <c r="E26" s="62"/>
      <c r="F26" s="20" t="s">
        <v>24</v>
      </c>
      <c r="G26" s="31">
        <f>D26*E26</f>
        <v>0</v>
      </c>
      <c r="H26" s="103"/>
      <c r="J26" s="67"/>
    </row>
    <row r="27" spans="2:10" ht="11.25" customHeight="1" x14ac:dyDescent="0.25">
      <c r="C27" s="3"/>
      <c r="D27" s="3"/>
      <c r="E27" s="4"/>
      <c r="F27" s="4"/>
      <c r="H27" s="45"/>
      <c r="I27" s="46"/>
      <c r="J27" s="68"/>
    </row>
    <row r="28" spans="2:10" ht="25.5" x14ac:dyDescent="0.25">
      <c r="C28" s="14" t="s">
        <v>14</v>
      </c>
      <c r="D28" s="6"/>
    </row>
    <row r="29" spans="2:10" ht="20.25" x14ac:dyDescent="0.25">
      <c r="C29" s="94" t="s">
        <v>6</v>
      </c>
      <c r="D29" s="8" t="s">
        <v>0</v>
      </c>
      <c r="E29" s="9">
        <f>IF(G17&gt;0, ROUND((G17+D10)/D10,2), 0)</f>
        <v>1.08</v>
      </c>
      <c r="F29" s="9"/>
      <c r="G29" s="10"/>
      <c r="H29" s="7"/>
    </row>
    <row r="30" spans="2:10" x14ac:dyDescent="0.25">
      <c r="C30" s="94"/>
      <c r="D30" s="8" t="s">
        <v>1</v>
      </c>
      <c r="E30" s="9">
        <f>IF(SUM(G18:G19)&gt;0,ROUND((G18+G19+D10)/D10,2),0)</f>
        <v>0</v>
      </c>
      <c r="F30" s="9"/>
      <c r="G30" s="11"/>
      <c r="H30" s="47"/>
    </row>
    <row r="31" spans="2:10" x14ac:dyDescent="0.25">
      <c r="C31" s="94"/>
      <c r="D31" s="8" t="s">
        <v>2</v>
      </c>
      <c r="E31" s="9">
        <f>IF(G20&gt;0,ROUND((G20+D10)/D10,2),0)</f>
        <v>1.47</v>
      </c>
      <c r="F31" s="12"/>
      <c r="G31" s="11"/>
    </row>
    <row r="32" spans="2:10" x14ac:dyDescent="0.25">
      <c r="C32" s="94"/>
      <c r="D32" s="13" t="s">
        <v>3</v>
      </c>
      <c r="E32" s="32">
        <f>IF(SUM(G21:G26)&gt;0,ROUND((SUM(G21:G26)+D10)/D10,2),0)</f>
        <v>0</v>
      </c>
      <c r="F32" s="10"/>
      <c r="G32" s="11"/>
    </row>
    <row r="33" spans="2:10" ht="25.5" x14ac:dyDescent="0.25">
      <c r="D33" s="33" t="s">
        <v>4</v>
      </c>
      <c r="E33" s="34">
        <f>SUM(E29:E32)-IF(VALUE(COUNTIF(E29:E32,"&gt;0"))=4,3,0)-IF(VALUE(COUNTIF(E29:E32,"&gt;0"))=3,2,0)-IF(VALUE(COUNTIF(E29:E32,"&gt;0"))=2,1,0)</f>
        <v>1.5499999999999998</v>
      </c>
      <c r="F33" s="25"/>
    </row>
    <row r="34" spans="2:10" ht="14.25" customHeight="1" x14ac:dyDescent="0.25">
      <c r="E34" s="15"/>
    </row>
    <row r="35" spans="2:10" s="22" customFormat="1" ht="26.25" customHeight="1" x14ac:dyDescent="0.35">
      <c r="C35" s="16" t="s">
        <v>23</v>
      </c>
      <c r="D35" s="90">
        <f>E33*D10</f>
        <v>2806.5229999999997</v>
      </c>
      <c r="E35" s="90"/>
      <c r="F35" s="7"/>
      <c r="G35" s="5"/>
      <c r="H35" s="5"/>
      <c r="J35" s="63"/>
    </row>
    <row r="36" spans="2:10" ht="20.25" x14ac:dyDescent="0.3">
      <c r="C36" s="17" t="s">
        <v>8</v>
      </c>
      <c r="D36" s="91">
        <f>D35/D9</f>
        <v>66.821976190476178</v>
      </c>
      <c r="E36" s="91"/>
      <c r="G36" s="7"/>
      <c r="H36" s="48"/>
    </row>
    <row r="38" spans="2:10" ht="60.75" x14ac:dyDescent="0.8">
      <c r="B38" s="86" t="s">
        <v>104</v>
      </c>
      <c r="C38" s="86"/>
      <c r="D38" s="86"/>
      <c r="E38" s="86"/>
      <c r="F38" s="86"/>
      <c r="G38" s="86"/>
      <c r="H38" s="86"/>
    </row>
    <row r="39" spans="2:10" x14ac:dyDescent="0.25">
      <c r="B39" s="87" t="s">
        <v>36</v>
      </c>
      <c r="C39" s="87"/>
      <c r="D39" s="87"/>
      <c r="E39" s="87"/>
      <c r="F39" s="87"/>
      <c r="G39" s="87"/>
    </row>
    <row r="40" spans="2:10" x14ac:dyDescent="0.25">
      <c r="C40" s="52"/>
      <c r="G40" s="7"/>
    </row>
    <row r="41" spans="2:10" ht="25.5" x14ac:dyDescent="0.25">
      <c r="C41" s="14" t="s">
        <v>5</v>
      </c>
      <c r="D41" s="6"/>
    </row>
    <row r="42" spans="2:10" ht="20.25" x14ac:dyDescent="0.25">
      <c r="B42" s="10"/>
      <c r="C42" s="76" t="s">
        <v>15</v>
      </c>
      <c r="D42" s="79" t="s">
        <v>37</v>
      </c>
      <c r="E42" s="79"/>
      <c r="F42" s="79"/>
      <c r="G42" s="79"/>
      <c r="H42" s="40"/>
    </row>
    <row r="43" spans="2:10" ht="20.25" x14ac:dyDescent="0.25">
      <c r="B43" s="10"/>
      <c r="C43" s="77"/>
      <c r="D43" s="79" t="s">
        <v>40</v>
      </c>
      <c r="E43" s="79"/>
      <c r="F43" s="79"/>
      <c r="G43" s="79"/>
      <c r="H43" s="40"/>
    </row>
    <row r="44" spans="2:10" ht="20.25" x14ac:dyDescent="0.25">
      <c r="B44" s="10"/>
      <c r="C44" s="78"/>
      <c r="D44" s="79" t="s">
        <v>48</v>
      </c>
      <c r="E44" s="79"/>
      <c r="F44" s="79"/>
      <c r="G44" s="79"/>
      <c r="H44" s="40"/>
    </row>
    <row r="45" spans="2:10" x14ac:dyDescent="0.25">
      <c r="C45" s="35" t="s">
        <v>12</v>
      </c>
      <c r="D45" s="53">
        <v>2</v>
      </c>
      <c r="E45" s="49"/>
      <c r="F45" s="10"/>
    </row>
    <row r="46" spans="2:10" x14ac:dyDescent="0.25">
      <c r="C46" s="1" t="s">
        <v>9</v>
      </c>
      <c r="D46" s="54">
        <v>106</v>
      </c>
      <c r="E46" s="80" t="s">
        <v>16</v>
      </c>
      <c r="F46" s="81"/>
      <c r="G46" s="84">
        <f>D47/D46</f>
        <v>34.879056603773584</v>
      </c>
    </row>
    <row r="47" spans="2:10" x14ac:dyDescent="0.25">
      <c r="C47" s="1" t="s">
        <v>10</v>
      </c>
      <c r="D47" s="54">
        <v>3697.18</v>
      </c>
      <c r="E47" s="82"/>
      <c r="F47" s="83"/>
      <c r="G47" s="85"/>
    </row>
    <row r="48" spans="2:10" x14ac:dyDescent="0.25">
      <c r="C48" s="37"/>
      <c r="D48" s="38"/>
      <c r="E48" s="50"/>
    </row>
    <row r="49" spans="2:8" x14ac:dyDescent="0.3">
      <c r="C49" s="36" t="s">
        <v>7</v>
      </c>
      <c r="D49" s="55" t="s">
        <v>49</v>
      </c>
    </row>
    <row r="50" spans="2:8" x14ac:dyDescent="0.3">
      <c r="C50" s="36" t="s">
        <v>11</v>
      </c>
      <c r="D50" s="55">
        <v>41</v>
      </c>
    </row>
    <row r="51" spans="2:8" x14ac:dyDescent="0.3">
      <c r="C51" s="36" t="s">
        <v>13</v>
      </c>
      <c r="D51" s="69" t="s">
        <v>34</v>
      </c>
      <c r="E51" s="41"/>
    </row>
    <row r="52" spans="2:8" ht="24" thickBot="1" x14ac:dyDescent="0.3">
      <c r="C52" s="42"/>
      <c r="D52" s="42"/>
    </row>
    <row r="53" spans="2:8" ht="48" thickBot="1" x14ac:dyDescent="0.3">
      <c r="B53" s="104" t="s">
        <v>17</v>
      </c>
      <c r="C53" s="105"/>
      <c r="D53" s="23" t="s">
        <v>20</v>
      </c>
      <c r="E53" s="101" t="s">
        <v>22</v>
      </c>
      <c r="F53" s="102"/>
      <c r="G53" s="2" t="s">
        <v>21</v>
      </c>
    </row>
    <row r="54" spans="2:8" ht="24" thickBot="1" x14ac:dyDescent="0.3">
      <c r="B54" s="95" t="s">
        <v>35</v>
      </c>
      <c r="C54" s="96"/>
      <c r="D54" s="70">
        <v>239.42</v>
      </c>
      <c r="E54" s="56">
        <v>2</v>
      </c>
      <c r="F54" s="18" t="s">
        <v>24</v>
      </c>
      <c r="G54" s="26">
        <f t="shared" ref="G54:G61" si="2">D54*E54</f>
        <v>478.84</v>
      </c>
      <c r="H54" s="103"/>
    </row>
    <row r="55" spans="2:8" x14ac:dyDescent="0.25">
      <c r="B55" s="97" t="s">
        <v>18</v>
      </c>
      <c r="C55" s="98"/>
      <c r="D55" s="59"/>
      <c r="E55" s="57"/>
      <c r="F55" s="19" t="s">
        <v>25</v>
      </c>
      <c r="G55" s="27">
        <f t="shared" si="2"/>
        <v>0</v>
      </c>
      <c r="H55" s="103"/>
    </row>
    <row r="56" spans="2:8" ht="24" thickBot="1" x14ac:dyDescent="0.3">
      <c r="B56" s="92" t="s">
        <v>19</v>
      </c>
      <c r="C56" s="93"/>
      <c r="D56" s="62"/>
      <c r="E56" s="58"/>
      <c r="F56" s="20" t="s">
        <v>25</v>
      </c>
      <c r="G56" s="28">
        <f t="shared" si="2"/>
        <v>0</v>
      </c>
      <c r="H56" s="103"/>
    </row>
    <row r="57" spans="2:8" ht="24" thickBot="1" x14ac:dyDescent="0.3">
      <c r="B57" s="99" t="s">
        <v>27</v>
      </c>
      <c r="C57" s="100"/>
      <c r="D57" s="71">
        <v>1409.04</v>
      </c>
      <c r="E57" s="71">
        <v>2</v>
      </c>
      <c r="F57" s="24" t="s">
        <v>24</v>
      </c>
      <c r="G57" s="29">
        <f t="shared" si="2"/>
        <v>2818.08</v>
      </c>
      <c r="H57" s="103"/>
    </row>
    <row r="58" spans="2:8" x14ac:dyDescent="0.25">
      <c r="B58" s="97" t="s">
        <v>32</v>
      </c>
      <c r="C58" s="98"/>
      <c r="D58" s="59"/>
      <c r="E58" s="59"/>
      <c r="F58" s="19" t="s">
        <v>24</v>
      </c>
      <c r="G58" s="27">
        <f t="shared" si="2"/>
        <v>0</v>
      </c>
      <c r="H58" s="103"/>
    </row>
    <row r="59" spans="2:8" x14ac:dyDescent="0.25">
      <c r="B59" s="88" t="s">
        <v>26</v>
      </c>
      <c r="C59" s="89"/>
      <c r="D59" s="72"/>
      <c r="E59" s="60"/>
      <c r="F59" s="21" t="s">
        <v>24</v>
      </c>
      <c r="G59" s="30">
        <f t="shared" si="2"/>
        <v>0</v>
      </c>
      <c r="H59" s="103"/>
    </row>
    <row r="60" spans="2:8" x14ac:dyDescent="0.25">
      <c r="B60" s="88" t="s">
        <v>28</v>
      </c>
      <c r="C60" s="89"/>
      <c r="D60" s="73"/>
      <c r="E60" s="61"/>
      <c r="F60" s="21" t="s">
        <v>24</v>
      </c>
      <c r="G60" s="30">
        <f t="shared" si="2"/>
        <v>0</v>
      </c>
      <c r="H60" s="103"/>
    </row>
    <row r="61" spans="2:8" x14ac:dyDescent="0.25">
      <c r="B61" s="88" t="s">
        <v>29</v>
      </c>
      <c r="C61" s="89"/>
      <c r="D61" s="73"/>
      <c r="E61" s="61"/>
      <c r="F61" s="21" t="s">
        <v>24</v>
      </c>
      <c r="G61" s="30">
        <f t="shared" si="2"/>
        <v>0</v>
      </c>
      <c r="H61" s="103"/>
    </row>
    <row r="62" spans="2:8" x14ac:dyDescent="0.25">
      <c r="B62" s="88" t="s">
        <v>31</v>
      </c>
      <c r="C62" s="89"/>
      <c r="D62" s="73"/>
      <c r="E62" s="61"/>
      <c r="F62" s="21" t="s">
        <v>24</v>
      </c>
      <c r="G62" s="30">
        <f>D62*E62</f>
        <v>0</v>
      </c>
      <c r="H62" s="103"/>
    </row>
    <row r="63" spans="2:8" ht="24" thickBot="1" x14ac:dyDescent="0.3">
      <c r="B63" s="92" t="s">
        <v>30</v>
      </c>
      <c r="C63" s="93"/>
      <c r="D63" s="74"/>
      <c r="E63" s="62"/>
      <c r="F63" s="20" t="s">
        <v>24</v>
      </c>
      <c r="G63" s="31">
        <f>D63*E63</f>
        <v>0</v>
      </c>
      <c r="H63" s="103"/>
    </row>
    <row r="64" spans="2:8" x14ac:dyDescent="0.25">
      <c r="C64" s="3"/>
      <c r="D64" s="3"/>
      <c r="E64" s="4"/>
      <c r="F64" s="4"/>
      <c r="H64" s="45"/>
    </row>
    <row r="65" spans="2:8" ht="25.5" x14ac:dyDescent="0.25">
      <c r="C65" s="14" t="s">
        <v>14</v>
      </c>
      <c r="D65" s="6"/>
    </row>
    <row r="66" spans="2:8" ht="20.25" x14ac:dyDescent="0.25">
      <c r="C66" s="94" t="s">
        <v>6</v>
      </c>
      <c r="D66" s="51" t="s">
        <v>0</v>
      </c>
      <c r="E66" s="9">
        <f>IF(G54&gt;0, ROUND((G54+D47)/D47,2), 0)</f>
        <v>1.1299999999999999</v>
      </c>
      <c r="F66" s="9"/>
      <c r="G66" s="10"/>
      <c r="H66" s="7"/>
    </row>
    <row r="67" spans="2:8" x14ac:dyDescent="0.25">
      <c r="C67" s="94"/>
      <c r="D67" s="51" t="s">
        <v>1</v>
      </c>
      <c r="E67" s="9">
        <f>IF(SUM(G55:G56)&gt;0,ROUND((G55+G56+D47)/D47,2),0)</f>
        <v>0</v>
      </c>
      <c r="F67" s="9"/>
      <c r="G67" s="11"/>
      <c r="H67" s="47"/>
    </row>
    <row r="68" spans="2:8" x14ac:dyDescent="0.25">
      <c r="C68" s="94"/>
      <c r="D68" s="51" t="s">
        <v>2</v>
      </c>
      <c r="E68" s="9">
        <f>IF(G57&gt;0,ROUND((G57+D47)/D47,2),0)</f>
        <v>1.76</v>
      </c>
      <c r="F68" s="12"/>
      <c r="G68" s="11"/>
    </row>
    <row r="69" spans="2:8" x14ac:dyDescent="0.25">
      <c r="C69" s="94"/>
      <c r="D69" s="13" t="s">
        <v>3</v>
      </c>
      <c r="E69" s="32">
        <f>IF(SUM(G58:G63)&gt;0,ROUND((SUM(G58:G63)+D47)/D47,2),0)</f>
        <v>0</v>
      </c>
      <c r="F69" s="10"/>
      <c r="G69" s="11"/>
    </row>
    <row r="70" spans="2:8" ht="25.5" x14ac:dyDescent="0.25">
      <c r="D70" s="33" t="s">
        <v>4</v>
      </c>
      <c r="E70" s="34">
        <f>SUM(E66:E69)-IF(VALUE(COUNTIF(E66:E69,"&gt;0"))=4,3,0)-IF(VALUE(COUNTIF(E66:E69,"&gt;0"))=3,2,0)-IF(VALUE(COUNTIF(E66:E69,"&gt;0"))=2,1,0)</f>
        <v>1.8899999999999997</v>
      </c>
      <c r="F70" s="25"/>
    </row>
    <row r="71" spans="2:8" x14ac:dyDescent="0.25">
      <c r="E71" s="15"/>
    </row>
    <row r="72" spans="2:8" ht="25.5" x14ac:dyDescent="0.35">
      <c r="B72" s="22"/>
      <c r="C72" s="16" t="s">
        <v>23</v>
      </c>
      <c r="D72" s="90">
        <f>E70*D47</f>
        <v>6987.6701999999987</v>
      </c>
      <c r="E72" s="90"/>
    </row>
    <row r="73" spans="2:8" ht="20.25" x14ac:dyDescent="0.3">
      <c r="C73" s="17" t="s">
        <v>8</v>
      </c>
      <c r="D73" s="91">
        <f>D72/D46</f>
        <v>65.921416981132069</v>
      </c>
      <c r="E73" s="91"/>
      <c r="G73" s="7"/>
      <c r="H73" s="48"/>
    </row>
    <row r="75" spans="2:8" ht="60.75" x14ac:dyDescent="0.8">
      <c r="B75" s="86" t="s">
        <v>105</v>
      </c>
      <c r="C75" s="86"/>
      <c r="D75" s="86"/>
      <c r="E75" s="86"/>
      <c r="F75" s="86"/>
      <c r="G75" s="86"/>
      <c r="H75" s="86"/>
    </row>
    <row r="76" spans="2:8" x14ac:dyDescent="0.25">
      <c r="B76" s="87" t="s">
        <v>36</v>
      </c>
      <c r="C76" s="87"/>
      <c r="D76" s="87"/>
      <c r="E76" s="87"/>
      <c r="F76" s="87"/>
      <c r="G76" s="87"/>
    </row>
    <row r="77" spans="2:8" x14ac:dyDescent="0.25">
      <c r="C77" s="52"/>
      <c r="G77" s="7"/>
    </row>
    <row r="78" spans="2:8" ht="25.5" x14ac:dyDescent="0.25">
      <c r="C78" s="14" t="s">
        <v>5</v>
      </c>
      <c r="D78" s="6"/>
    </row>
    <row r="79" spans="2:8" ht="20.25" x14ac:dyDescent="0.25">
      <c r="B79" s="10"/>
      <c r="C79" s="76" t="s">
        <v>15</v>
      </c>
      <c r="D79" s="79" t="s">
        <v>37</v>
      </c>
      <c r="E79" s="79"/>
      <c r="F79" s="79"/>
      <c r="G79" s="79"/>
      <c r="H79" s="40"/>
    </row>
    <row r="80" spans="2:8" ht="20.25" x14ac:dyDescent="0.25">
      <c r="B80" s="10"/>
      <c r="C80" s="77"/>
      <c r="D80" s="79" t="s">
        <v>40</v>
      </c>
      <c r="E80" s="79"/>
      <c r="F80" s="79"/>
      <c r="G80" s="79"/>
      <c r="H80" s="40"/>
    </row>
    <row r="81" spans="2:8" ht="20.25" x14ac:dyDescent="0.25">
      <c r="B81" s="10"/>
      <c r="C81" s="78"/>
      <c r="D81" s="79" t="s">
        <v>50</v>
      </c>
      <c r="E81" s="79"/>
      <c r="F81" s="79"/>
      <c r="G81" s="79"/>
      <c r="H81" s="40"/>
    </row>
    <row r="82" spans="2:8" x14ac:dyDescent="0.25">
      <c r="C82" s="35" t="s">
        <v>12</v>
      </c>
      <c r="D82" s="53">
        <v>1.7</v>
      </c>
      <c r="E82" s="49"/>
      <c r="F82" s="10"/>
    </row>
    <row r="83" spans="2:8" x14ac:dyDescent="0.25">
      <c r="C83" s="1" t="s">
        <v>9</v>
      </c>
      <c r="D83" s="54">
        <v>119</v>
      </c>
      <c r="E83" s="80" t="s">
        <v>16</v>
      </c>
      <c r="F83" s="81"/>
      <c r="G83" s="84">
        <f>D84/D83</f>
        <v>25.274117647058823</v>
      </c>
    </row>
    <row r="84" spans="2:8" x14ac:dyDescent="0.25">
      <c r="C84" s="1" t="s">
        <v>10</v>
      </c>
      <c r="D84" s="54">
        <v>3007.62</v>
      </c>
      <c r="E84" s="82"/>
      <c r="F84" s="83"/>
      <c r="G84" s="85"/>
    </row>
    <row r="85" spans="2:8" x14ac:dyDescent="0.25">
      <c r="C85" s="37"/>
      <c r="D85" s="38"/>
      <c r="E85" s="50"/>
    </row>
    <row r="86" spans="2:8" x14ac:dyDescent="0.3">
      <c r="C86" s="36" t="s">
        <v>7</v>
      </c>
      <c r="D86" s="55" t="s">
        <v>51</v>
      </c>
    </row>
    <row r="87" spans="2:8" x14ac:dyDescent="0.3">
      <c r="C87" s="36" t="s">
        <v>11</v>
      </c>
      <c r="D87" s="55">
        <v>41</v>
      </c>
    </row>
    <row r="88" spans="2:8" x14ac:dyDescent="0.3">
      <c r="C88" s="36" t="s">
        <v>13</v>
      </c>
      <c r="D88" s="69" t="s">
        <v>34</v>
      </c>
      <c r="E88" s="41"/>
    </row>
    <row r="89" spans="2:8" ht="24" thickBot="1" x14ac:dyDescent="0.3">
      <c r="C89" s="42"/>
      <c r="D89" s="42"/>
    </row>
    <row r="90" spans="2:8" ht="48" thickBot="1" x14ac:dyDescent="0.3">
      <c r="B90" s="104" t="s">
        <v>17</v>
      </c>
      <c r="C90" s="105"/>
      <c r="D90" s="23" t="s">
        <v>20</v>
      </c>
      <c r="E90" s="101" t="s">
        <v>22</v>
      </c>
      <c r="F90" s="102"/>
      <c r="G90" s="2" t="s">
        <v>21</v>
      </c>
    </row>
    <row r="91" spans="2:8" ht="24" thickBot="1" x14ac:dyDescent="0.3">
      <c r="B91" s="95" t="s">
        <v>35</v>
      </c>
      <c r="C91" s="96"/>
      <c r="D91" s="70">
        <v>239.42</v>
      </c>
      <c r="E91" s="56">
        <v>1.7</v>
      </c>
      <c r="F91" s="18" t="s">
        <v>24</v>
      </c>
      <c r="G91" s="26">
        <f t="shared" ref="G91:G98" si="3">D91*E91</f>
        <v>407.01399999999995</v>
      </c>
      <c r="H91" s="103"/>
    </row>
    <row r="92" spans="2:8" x14ac:dyDescent="0.25">
      <c r="B92" s="97" t="s">
        <v>18</v>
      </c>
      <c r="C92" s="98"/>
      <c r="D92" s="59"/>
      <c r="E92" s="57"/>
      <c r="F92" s="19" t="s">
        <v>25</v>
      </c>
      <c r="G92" s="27">
        <f t="shared" si="3"/>
        <v>0</v>
      </c>
      <c r="H92" s="103"/>
    </row>
    <row r="93" spans="2:8" ht="24" thickBot="1" x14ac:dyDescent="0.3">
      <c r="B93" s="92" t="s">
        <v>19</v>
      </c>
      <c r="C93" s="93"/>
      <c r="D93" s="62"/>
      <c r="E93" s="58"/>
      <c r="F93" s="20" t="s">
        <v>25</v>
      </c>
      <c r="G93" s="28">
        <f t="shared" si="3"/>
        <v>0</v>
      </c>
      <c r="H93" s="103"/>
    </row>
    <row r="94" spans="2:8" ht="24" thickBot="1" x14ac:dyDescent="0.3">
      <c r="B94" s="99" t="s">
        <v>27</v>
      </c>
      <c r="C94" s="100"/>
      <c r="D94" s="71">
        <v>1409.04</v>
      </c>
      <c r="E94" s="71">
        <v>1.7</v>
      </c>
      <c r="F94" s="24" t="s">
        <v>24</v>
      </c>
      <c r="G94" s="29">
        <f t="shared" si="3"/>
        <v>2395.3679999999999</v>
      </c>
      <c r="H94" s="103"/>
    </row>
    <row r="95" spans="2:8" x14ac:dyDescent="0.25">
      <c r="B95" s="97" t="s">
        <v>32</v>
      </c>
      <c r="C95" s="98"/>
      <c r="D95" s="59"/>
      <c r="E95" s="59"/>
      <c r="F95" s="19" t="s">
        <v>24</v>
      </c>
      <c r="G95" s="27">
        <f t="shared" si="3"/>
        <v>0</v>
      </c>
      <c r="H95" s="103"/>
    </row>
    <row r="96" spans="2:8" x14ac:dyDescent="0.25">
      <c r="B96" s="88" t="s">
        <v>26</v>
      </c>
      <c r="C96" s="89"/>
      <c r="D96" s="72"/>
      <c r="E96" s="60"/>
      <c r="F96" s="21" t="s">
        <v>24</v>
      </c>
      <c r="G96" s="30">
        <f t="shared" si="3"/>
        <v>0</v>
      </c>
      <c r="H96" s="103"/>
    </row>
    <row r="97" spans="2:8" x14ac:dyDescent="0.25">
      <c r="B97" s="88" t="s">
        <v>28</v>
      </c>
      <c r="C97" s="89"/>
      <c r="D97" s="73"/>
      <c r="E97" s="61"/>
      <c r="F97" s="21" t="s">
        <v>24</v>
      </c>
      <c r="G97" s="30">
        <f t="shared" si="3"/>
        <v>0</v>
      </c>
      <c r="H97" s="103"/>
    </row>
    <row r="98" spans="2:8" x14ac:dyDescent="0.25">
      <c r="B98" s="88" t="s">
        <v>29</v>
      </c>
      <c r="C98" s="89"/>
      <c r="D98" s="73"/>
      <c r="E98" s="61"/>
      <c r="F98" s="21" t="s">
        <v>24</v>
      </c>
      <c r="G98" s="30">
        <f t="shared" si="3"/>
        <v>0</v>
      </c>
      <c r="H98" s="103"/>
    </row>
    <row r="99" spans="2:8" x14ac:dyDescent="0.25">
      <c r="B99" s="88" t="s">
        <v>31</v>
      </c>
      <c r="C99" s="89"/>
      <c r="D99" s="73"/>
      <c r="E99" s="61"/>
      <c r="F99" s="21" t="s">
        <v>24</v>
      </c>
      <c r="G99" s="30">
        <f>D99*E99</f>
        <v>0</v>
      </c>
      <c r="H99" s="103"/>
    </row>
    <row r="100" spans="2:8" ht="24" thickBot="1" x14ac:dyDescent="0.3">
      <c r="B100" s="92" t="s">
        <v>30</v>
      </c>
      <c r="C100" s="93"/>
      <c r="D100" s="74"/>
      <c r="E100" s="62"/>
      <c r="F100" s="20" t="s">
        <v>24</v>
      </c>
      <c r="G100" s="31">
        <f>D100*E100</f>
        <v>0</v>
      </c>
      <c r="H100" s="103"/>
    </row>
    <row r="101" spans="2:8" x14ac:dyDescent="0.25">
      <c r="C101" s="3"/>
      <c r="D101" s="3"/>
      <c r="E101" s="4"/>
      <c r="F101" s="4"/>
      <c r="H101" s="45"/>
    </row>
    <row r="102" spans="2:8" ht="25.5" x14ac:dyDescent="0.25">
      <c r="C102" s="14" t="s">
        <v>14</v>
      </c>
      <c r="D102" s="6"/>
    </row>
    <row r="103" spans="2:8" ht="20.25" x14ac:dyDescent="0.25">
      <c r="C103" s="94" t="s">
        <v>6</v>
      </c>
      <c r="D103" s="51" t="s">
        <v>0</v>
      </c>
      <c r="E103" s="9">
        <f>IF(G91&gt;0, ROUND((G91+D84)/D84,2), 0)</f>
        <v>1.1399999999999999</v>
      </c>
      <c r="F103" s="9"/>
      <c r="G103" s="10"/>
      <c r="H103" s="7"/>
    </row>
    <row r="104" spans="2:8" x14ac:dyDescent="0.25">
      <c r="C104" s="94"/>
      <c r="D104" s="51" t="s">
        <v>1</v>
      </c>
      <c r="E104" s="9">
        <f>IF(SUM(G92:G93)&gt;0,ROUND((G92+G93+D84)/D84,2),0)</f>
        <v>0</v>
      </c>
      <c r="F104" s="9"/>
      <c r="G104" s="11"/>
      <c r="H104" s="47"/>
    </row>
    <row r="105" spans="2:8" x14ac:dyDescent="0.25">
      <c r="C105" s="94"/>
      <c r="D105" s="51" t="s">
        <v>2</v>
      </c>
      <c r="E105" s="9">
        <f>IF(G94&gt;0,ROUND((G94+D84)/D84,2),0)</f>
        <v>1.8</v>
      </c>
      <c r="F105" s="12"/>
      <c r="G105" s="11"/>
    </row>
    <row r="106" spans="2:8" x14ac:dyDescent="0.25">
      <c r="C106" s="94"/>
      <c r="D106" s="13" t="s">
        <v>3</v>
      </c>
      <c r="E106" s="32">
        <f>IF(SUM(G95:G100)&gt;0,ROUND((SUM(G95:G100)+D84)/D84,2),0)</f>
        <v>0</v>
      </c>
      <c r="F106" s="10"/>
      <c r="G106" s="11"/>
    </row>
    <row r="107" spans="2:8" ht="25.5" x14ac:dyDescent="0.25">
      <c r="D107" s="33" t="s">
        <v>4</v>
      </c>
      <c r="E107" s="34">
        <f>SUM(E103:E106)-IF(VALUE(COUNTIF(E103:E106,"&gt;0"))=4,3,0)-IF(VALUE(COUNTIF(E103:E106,"&gt;0"))=3,2,0)-IF(VALUE(COUNTIF(E103:E106,"&gt;0"))=2,1,0)</f>
        <v>1.94</v>
      </c>
      <c r="F107" s="25"/>
    </row>
    <row r="108" spans="2:8" x14ac:dyDescent="0.25">
      <c r="E108" s="15"/>
    </row>
    <row r="109" spans="2:8" ht="25.5" x14ac:dyDescent="0.35">
      <c r="B109" s="22"/>
      <c r="C109" s="16" t="s">
        <v>23</v>
      </c>
      <c r="D109" s="90">
        <f>E107*D84</f>
        <v>5834.7828</v>
      </c>
      <c r="E109" s="90"/>
    </row>
    <row r="110" spans="2:8" ht="20.25" x14ac:dyDescent="0.3">
      <c r="C110" s="17" t="s">
        <v>8</v>
      </c>
      <c r="D110" s="91">
        <f>D109/D83</f>
        <v>49.031788235294115</v>
      </c>
      <c r="E110" s="91"/>
      <c r="G110" s="7"/>
      <c r="H110" s="48"/>
    </row>
    <row r="112" spans="2:8" ht="60.75" x14ac:dyDescent="0.8">
      <c r="B112" s="86" t="s">
        <v>106</v>
      </c>
      <c r="C112" s="86"/>
      <c r="D112" s="86"/>
      <c r="E112" s="86"/>
      <c r="F112" s="86"/>
      <c r="G112" s="86"/>
      <c r="H112" s="86"/>
    </row>
    <row r="113" spans="2:8" x14ac:dyDescent="0.25">
      <c r="B113" s="87" t="s">
        <v>36</v>
      </c>
      <c r="C113" s="87"/>
      <c r="D113" s="87"/>
      <c r="E113" s="87"/>
      <c r="F113" s="87"/>
      <c r="G113" s="87"/>
    </row>
    <row r="114" spans="2:8" x14ac:dyDescent="0.25">
      <c r="C114" s="52"/>
      <c r="G114" s="7"/>
    </row>
    <row r="115" spans="2:8" ht="25.5" x14ac:dyDescent="0.25">
      <c r="C115" s="14" t="s">
        <v>5</v>
      </c>
      <c r="D115" s="6"/>
    </row>
    <row r="116" spans="2:8" ht="20.25" x14ac:dyDescent="0.25">
      <c r="B116" s="10"/>
      <c r="C116" s="76" t="s">
        <v>15</v>
      </c>
      <c r="D116" s="79" t="s">
        <v>37</v>
      </c>
      <c r="E116" s="79"/>
      <c r="F116" s="79"/>
      <c r="G116" s="79"/>
      <c r="H116" s="40"/>
    </row>
    <row r="117" spans="2:8" ht="20.25" x14ac:dyDescent="0.25">
      <c r="B117" s="10"/>
      <c r="C117" s="77"/>
      <c r="D117" s="79" t="s">
        <v>40</v>
      </c>
      <c r="E117" s="79"/>
      <c r="F117" s="79"/>
      <c r="G117" s="79"/>
      <c r="H117" s="40"/>
    </row>
    <row r="118" spans="2:8" ht="20.25" x14ac:dyDescent="0.25">
      <c r="B118" s="10"/>
      <c r="C118" s="78"/>
      <c r="D118" s="79" t="s">
        <v>52</v>
      </c>
      <c r="E118" s="79"/>
      <c r="F118" s="79"/>
      <c r="G118" s="79"/>
      <c r="H118" s="40"/>
    </row>
    <row r="119" spans="2:8" x14ac:dyDescent="0.25">
      <c r="C119" s="35" t="s">
        <v>12</v>
      </c>
      <c r="D119" s="53">
        <v>4.0999999999999996</v>
      </c>
      <c r="E119" s="49"/>
      <c r="F119" s="10"/>
    </row>
    <row r="120" spans="2:8" x14ac:dyDescent="0.25">
      <c r="C120" s="1" t="s">
        <v>9</v>
      </c>
      <c r="D120" s="54">
        <v>293</v>
      </c>
      <c r="E120" s="80" t="s">
        <v>16</v>
      </c>
      <c r="F120" s="81"/>
      <c r="G120" s="84">
        <f>D121/D120</f>
        <v>41.514266211604095</v>
      </c>
    </row>
    <row r="121" spans="2:8" x14ac:dyDescent="0.25">
      <c r="C121" s="1" t="s">
        <v>10</v>
      </c>
      <c r="D121" s="54">
        <v>12163.68</v>
      </c>
      <c r="E121" s="82"/>
      <c r="F121" s="83"/>
      <c r="G121" s="85"/>
    </row>
    <row r="122" spans="2:8" x14ac:dyDescent="0.25">
      <c r="C122" s="37"/>
      <c r="D122" s="38"/>
      <c r="E122" s="50"/>
    </row>
    <row r="123" spans="2:8" x14ac:dyDescent="0.3">
      <c r="C123" s="36" t="s">
        <v>7</v>
      </c>
      <c r="D123" s="55" t="s">
        <v>53</v>
      </c>
    </row>
    <row r="124" spans="2:8" x14ac:dyDescent="0.3">
      <c r="C124" s="36" t="s">
        <v>11</v>
      </c>
      <c r="D124" s="55">
        <v>61</v>
      </c>
    </row>
    <row r="125" spans="2:8" x14ac:dyDescent="0.3">
      <c r="C125" s="36" t="s">
        <v>13</v>
      </c>
      <c r="D125" s="69" t="s">
        <v>34</v>
      </c>
      <c r="E125" s="41"/>
    </row>
    <row r="126" spans="2:8" ht="24" thickBot="1" x14ac:dyDescent="0.3">
      <c r="C126" s="42"/>
      <c r="D126" s="42"/>
    </row>
    <row r="127" spans="2:8" ht="48" thickBot="1" x14ac:dyDescent="0.3">
      <c r="B127" s="104" t="s">
        <v>17</v>
      </c>
      <c r="C127" s="105"/>
      <c r="D127" s="23" t="s">
        <v>20</v>
      </c>
      <c r="E127" s="101" t="s">
        <v>22</v>
      </c>
      <c r="F127" s="102"/>
      <c r="G127" s="2" t="s">
        <v>21</v>
      </c>
    </row>
    <row r="128" spans="2:8" ht="24" thickBot="1" x14ac:dyDescent="0.3">
      <c r="B128" s="95" t="s">
        <v>35</v>
      </c>
      <c r="C128" s="96"/>
      <c r="D128" s="70">
        <v>239.42</v>
      </c>
      <c r="E128" s="56">
        <v>4.0999999999999996</v>
      </c>
      <c r="F128" s="18" t="s">
        <v>24</v>
      </c>
      <c r="G128" s="26">
        <f t="shared" ref="G128:G135" si="4">D128*E128</f>
        <v>981.62199999999984</v>
      </c>
      <c r="H128" s="103"/>
    </row>
    <row r="129" spans="2:8" x14ac:dyDescent="0.25">
      <c r="B129" s="97" t="s">
        <v>18</v>
      </c>
      <c r="C129" s="98"/>
      <c r="D129" s="59"/>
      <c r="E129" s="57"/>
      <c r="F129" s="19" t="s">
        <v>25</v>
      </c>
      <c r="G129" s="27">
        <f t="shared" si="4"/>
        <v>0</v>
      </c>
      <c r="H129" s="103"/>
    </row>
    <row r="130" spans="2:8" ht="24" thickBot="1" x14ac:dyDescent="0.3">
      <c r="B130" s="92" t="s">
        <v>19</v>
      </c>
      <c r="C130" s="93"/>
      <c r="D130" s="62"/>
      <c r="E130" s="58"/>
      <c r="F130" s="20" t="s">
        <v>25</v>
      </c>
      <c r="G130" s="28">
        <f t="shared" si="4"/>
        <v>0</v>
      </c>
      <c r="H130" s="103"/>
    </row>
    <row r="131" spans="2:8" ht="24" thickBot="1" x14ac:dyDescent="0.3">
      <c r="B131" s="99" t="s">
        <v>27</v>
      </c>
      <c r="C131" s="100"/>
      <c r="D131" s="71">
        <v>1409.04</v>
      </c>
      <c r="E131" s="71">
        <v>4.0999999999999996</v>
      </c>
      <c r="F131" s="24" t="s">
        <v>24</v>
      </c>
      <c r="G131" s="29">
        <f t="shared" si="4"/>
        <v>5777.0639999999994</v>
      </c>
      <c r="H131" s="103"/>
    </row>
    <row r="132" spans="2:8" x14ac:dyDescent="0.25">
      <c r="B132" s="97" t="s">
        <v>32</v>
      </c>
      <c r="C132" s="98"/>
      <c r="D132" s="59"/>
      <c r="E132" s="59"/>
      <c r="F132" s="19" t="s">
        <v>24</v>
      </c>
      <c r="G132" s="27">
        <f t="shared" si="4"/>
        <v>0</v>
      </c>
      <c r="H132" s="103"/>
    </row>
    <row r="133" spans="2:8" x14ac:dyDescent="0.25">
      <c r="B133" s="88" t="s">
        <v>26</v>
      </c>
      <c r="C133" s="89"/>
      <c r="D133" s="72"/>
      <c r="E133" s="60"/>
      <c r="F133" s="21" t="s">
        <v>24</v>
      </c>
      <c r="G133" s="30">
        <f t="shared" si="4"/>
        <v>0</v>
      </c>
      <c r="H133" s="103"/>
    </row>
    <row r="134" spans="2:8" x14ac:dyDescent="0.25">
      <c r="B134" s="88" t="s">
        <v>28</v>
      </c>
      <c r="C134" s="89"/>
      <c r="D134" s="73"/>
      <c r="E134" s="61"/>
      <c r="F134" s="21" t="s">
        <v>24</v>
      </c>
      <c r="G134" s="30">
        <f t="shared" si="4"/>
        <v>0</v>
      </c>
      <c r="H134" s="103"/>
    </row>
    <row r="135" spans="2:8" x14ac:dyDescent="0.25">
      <c r="B135" s="88" t="s">
        <v>29</v>
      </c>
      <c r="C135" s="89"/>
      <c r="D135" s="73"/>
      <c r="E135" s="61"/>
      <c r="F135" s="21" t="s">
        <v>24</v>
      </c>
      <c r="G135" s="30">
        <f t="shared" si="4"/>
        <v>0</v>
      </c>
      <c r="H135" s="103"/>
    </row>
    <row r="136" spans="2:8" x14ac:dyDescent="0.25">
      <c r="B136" s="88" t="s">
        <v>31</v>
      </c>
      <c r="C136" s="89"/>
      <c r="D136" s="73"/>
      <c r="E136" s="61"/>
      <c r="F136" s="21" t="s">
        <v>24</v>
      </c>
      <c r="G136" s="30">
        <f>D136*E136</f>
        <v>0</v>
      </c>
      <c r="H136" s="103"/>
    </row>
    <row r="137" spans="2:8" ht="24" thickBot="1" x14ac:dyDescent="0.3">
      <c r="B137" s="92" t="s">
        <v>30</v>
      </c>
      <c r="C137" s="93"/>
      <c r="D137" s="74"/>
      <c r="E137" s="62"/>
      <c r="F137" s="20" t="s">
        <v>24</v>
      </c>
      <c r="G137" s="31">
        <f>D137*E137</f>
        <v>0</v>
      </c>
      <c r="H137" s="103"/>
    </row>
    <row r="138" spans="2:8" x14ac:dyDescent="0.25">
      <c r="C138" s="3"/>
      <c r="D138" s="3"/>
      <c r="E138" s="4"/>
      <c r="F138" s="4"/>
      <c r="H138" s="45"/>
    </row>
    <row r="139" spans="2:8" ht="25.5" x14ac:dyDescent="0.25">
      <c r="C139" s="14" t="s">
        <v>14</v>
      </c>
      <c r="D139" s="6"/>
    </row>
    <row r="140" spans="2:8" ht="20.25" x14ac:dyDescent="0.25">
      <c r="C140" s="94" t="s">
        <v>6</v>
      </c>
      <c r="D140" s="51" t="s">
        <v>0</v>
      </c>
      <c r="E140" s="9">
        <f>IF(G128&gt;0, ROUND((G128+D121)/D121,2), 0)</f>
        <v>1.08</v>
      </c>
      <c r="F140" s="9"/>
      <c r="G140" s="10"/>
      <c r="H140" s="7"/>
    </row>
    <row r="141" spans="2:8" x14ac:dyDescent="0.25">
      <c r="C141" s="94"/>
      <c r="D141" s="51" t="s">
        <v>1</v>
      </c>
      <c r="E141" s="9">
        <f>IF(SUM(G129:G130)&gt;0,ROUND((G129+G130+D121)/D121,2),0)</f>
        <v>0</v>
      </c>
      <c r="F141" s="9"/>
      <c r="G141" s="11"/>
      <c r="H141" s="47"/>
    </row>
    <row r="142" spans="2:8" x14ac:dyDescent="0.25">
      <c r="C142" s="94"/>
      <c r="D142" s="51" t="s">
        <v>2</v>
      </c>
      <c r="E142" s="9">
        <f>IF(G131&gt;0,ROUND((G131+D121)/D121,2),0)</f>
        <v>1.47</v>
      </c>
      <c r="F142" s="12"/>
      <c r="G142" s="11"/>
    </row>
    <row r="143" spans="2:8" x14ac:dyDescent="0.25">
      <c r="C143" s="94"/>
      <c r="D143" s="13" t="s">
        <v>3</v>
      </c>
      <c r="E143" s="32">
        <f>IF(SUM(G132:G137)&gt;0,ROUND((SUM(G132:G137)+D121)/D121,2),0)</f>
        <v>0</v>
      </c>
      <c r="F143" s="10"/>
      <c r="G143" s="11"/>
    </row>
    <row r="144" spans="2:8" ht="25.5" x14ac:dyDescent="0.25">
      <c r="D144" s="33" t="s">
        <v>4</v>
      </c>
      <c r="E144" s="34">
        <f>SUM(E140:E143)-IF(VALUE(COUNTIF(E140:E143,"&gt;0"))=4,3,0)-IF(VALUE(COUNTIF(E140:E143,"&gt;0"))=3,2,0)-IF(VALUE(COUNTIF(E140:E143,"&gt;0"))=2,1,0)</f>
        <v>1.5499999999999998</v>
      </c>
      <c r="F144" s="25"/>
    </row>
    <row r="145" spans="2:8" x14ac:dyDescent="0.25">
      <c r="E145" s="15"/>
    </row>
    <row r="146" spans="2:8" ht="25.5" x14ac:dyDescent="0.35">
      <c r="B146" s="22"/>
      <c r="C146" s="16" t="s">
        <v>23</v>
      </c>
      <c r="D146" s="90">
        <f>E144*D121</f>
        <v>18853.703999999998</v>
      </c>
      <c r="E146" s="90"/>
    </row>
    <row r="147" spans="2:8" ht="20.25" x14ac:dyDescent="0.3">
      <c r="C147" s="17" t="s">
        <v>8</v>
      </c>
      <c r="D147" s="91">
        <f>D146/D120</f>
        <v>64.347112627986334</v>
      </c>
      <c r="E147" s="91"/>
      <c r="G147" s="7"/>
      <c r="H147" s="48"/>
    </row>
    <row r="149" spans="2:8" ht="60.75" x14ac:dyDescent="0.8">
      <c r="B149" s="86" t="s">
        <v>107</v>
      </c>
      <c r="C149" s="86"/>
      <c r="D149" s="86"/>
      <c r="E149" s="86"/>
      <c r="F149" s="86"/>
      <c r="G149" s="86"/>
      <c r="H149" s="86"/>
    </row>
    <row r="150" spans="2:8" x14ac:dyDescent="0.25">
      <c r="B150" s="87" t="s">
        <v>36</v>
      </c>
      <c r="C150" s="87"/>
      <c r="D150" s="87"/>
      <c r="E150" s="87"/>
      <c r="F150" s="87"/>
      <c r="G150" s="87"/>
    </row>
    <row r="151" spans="2:8" x14ac:dyDescent="0.25">
      <c r="C151" s="52"/>
      <c r="G151" s="7"/>
    </row>
    <row r="152" spans="2:8" ht="25.5" x14ac:dyDescent="0.25">
      <c r="C152" s="14" t="s">
        <v>5</v>
      </c>
      <c r="D152" s="6"/>
    </row>
    <row r="153" spans="2:8" ht="20.25" x14ac:dyDescent="0.25">
      <c r="B153" s="10"/>
      <c r="C153" s="76" t="s">
        <v>15</v>
      </c>
      <c r="D153" s="79" t="s">
        <v>37</v>
      </c>
      <c r="E153" s="79"/>
      <c r="F153" s="79"/>
      <c r="G153" s="79"/>
      <c r="H153" s="40"/>
    </row>
    <row r="154" spans="2:8" ht="20.25" x14ac:dyDescent="0.25">
      <c r="B154" s="10"/>
      <c r="C154" s="77"/>
      <c r="D154" s="79" t="s">
        <v>40</v>
      </c>
      <c r="E154" s="79"/>
      <c r="F154" s="79"/>
      <c r="G154" s="79"/>
      <c r="H154" s="40"/>
    </row>
    <row r="155" spans="2:8" ht="20.25" x14ac:dyDescent="0.25">
      <c r="B155" s="10"/>
      <c r="C155" s="78"/>
      <c r="D155" s="79" t="s">
        <v>54</v>
      </c>
      <c r="E155" s="79"/>
      <c r="F155" s="79"/>
      <c r="G155" s="79"/>
      <c r="H155" s="40"/>
    </row>
    <row r="156" spans="2:8" x14ac:dyDescent="0.25">
      <c r="C156" s="35" t="s">
        <v>12</v>
      </c>
      <c r="D156" s="53">
        <v>4.5999999999999996</v>
      </c>
      <c r="E156" s="49"/>
      <c r="F156" s="10"/>
    </row>
    <row r="157" spans="2:8" x14ac:dyDescent="0.25">
      <c r="C157" s="1" t="s">
        <v>9</v>
      </c>
      <c r="D157" s="54">
        <v>250</v>
      </c>
      <c r="E157" s="80" t="s">
        <v>16</v>
      </c>
      <c r="F157" s="81"/>
      <c r="G157" s="84">
        <f>D158/D157</f>
        <v>38.312959999999997</v>
      </c>
    </row>
    <row r="158" spans="2:8" x14ac:dyDescent="0.25">
      <c r="C158" s="1" t="s">
        <v>10</v>
      </c>
      <c r="D158" s="54">
        <v>9578.24</v>
      </c>
      <c r="E158" s="82"/>
      <c r="F158" s="83"/>
      <c r="G158" s="85"/>
    </row>
    <row r="159" spans="2:8" x14ac:dyDescent="0.25">
      <c r="C159" s="37"/>
      <c r="D159" s="38"/>
      <c r="E159" s="50"/>
    </row>
    <row r="160" spans="2:8" x14ac:dyDescent="0.3">
      <c r="C160" s="36" t="s">
        <v>7</v>
      </c>
      <c r="D160" s="55" t="s">
        <v>55</v>
      </c>
    </row>
    <row r="161" spans="2:8" x14ac:dyDescent="0.3">
      <c r="C161" s="36" t="s">
        <v>11</v>
      </c>
      <c r="D161" s="55">
        <v>65</v>
      </c>
    </row>
    <row r="162" spans="2:8" x14ac:dyDescent="0.3">
      <c r="C162" s="36" t="s">
        <v>13</v>
      </c>
      <c r="D162" s="69" t="s">
        <v>34</v>
      </c>
      <c r="E162" s="41"/>
    </row>
    <row r="163" spans="2:8" ht="24" thickBot="1" x14ac:dyDescent="0.3">
      <c r="C163" s="42"/>
      <c r="D163" s="42"/>
    </row>
    <row r="164" spans="2:8" ht="48" thickBot="1" x14ac:dyDescent="0.3">
      <c r="B164" s="104" t="s">
        <v>17</v>
      </c>
      <c r="C164" s="105"/>
      <c r="D164" s="23" t="s">
        <v>20</v>
      </c>
      <c r="E164" s="101" t="s">
        <v>22</v>
      </c>
      <c r="F164" s="102"/>
      <c r="G164" s="2" t="s">
        <v>21</v>
      </c>
    </row>
    <row r="165" spans="2:8" ht="24" thickBot="1" x14ac:dyDescent="0.3">
      <c r="B165" s="95" t="s">
        <v>35</v>
      </c>
      <c r="C165" s="96"/>
      <c r="D165" s="70">
        <v>239.42</v>
      </c>
      <c r="E165" s="56">
        <v>4.5999999999999996</v>
      </c>
      <c r="F165" s="18" t="s">
        <v>24</v>
      </c>
      <c r="G165" s="26">
        <f t="shared" ref="G165:G172" si="5">D165*E165</f>
        <v>1101.3319999999999</v>
      </c>
      <c r="H165" s="103"/>
    </row>
    <row r="166" spans="2:8" x14ac:dyDescent="0.25">
      <c r="B166" s="97" t="s">
        <v>18</v>
      </c>
      <c r="C166" s="98"/>
      <c r="D166" s="59"/>
      <c r="E166" s="57"/>
      <c r="F166" s="19" t="s">
        <v>25</v>
      </c>
      <c r="G166" s="27">
        <f t="shared" si="5"/>
        <v>0</v>
      </c>
      <c r="H166" s="103"/>
    </row>
    <row r="167" spans="2:8" ht="24" thickBot="1" x14ac:dyDescent="0.3">
      <c r="B167" s="92" t="s">
        <v>19</v>
      </c>
      <c r="C167" s="93"/>
      <c r="D167" s="62"/>
      <c r="E167" s="58"/>
      <c r="F167" s="20" t="s">
        <v>25</v>
      </c>
      <c r="G167" s="28">
        <f t="shared" si="5"/>
        <v>0</v>
      </c>
      <c r="H167" s="103"/>
    </row>
    <row r="168" spans="2:8" ht="24" thickBot="1" x14ac:dyDescent="0.3">
      <c r="B168" s="99" t="s">
        <v>27</v>
      </c>
      <c r="C168" s="100"/>
      <c r="D168" s="71">
        <v>1409.04</v>
      </c>
      <c r="E168" s="71">
        <v>4.5999999999999996</v>
      </c>
      <c r="F168" s="24" t="s">
        <v>24</v>
      </c>
      <c r="G168" s="29">
        <f t="shared" si="5"/>
        <v>6481.5839999999989</v>
      </c>
      <c r="H168" s="103"/>
    </row>
    <row r="169" spans="2:8" x14ac:dyDescent="0.25">
      <c r="B169" s="97" t="s">
        <v>32</v>
      </c>
      <c r="C169" s="98"/>
      <c r="D169" s="59"/>
      <c r="E169" s="59"/>
      <c r="F169" s="19" t="s">
        <v>24</v>
      </c>
      <c r="G169" s="27">
        <f t="shared" si="5"/>
        <v>0</v>
      </c>
      <c r="H169" s="103"/>
    </row>
    <row r="170" spans="2:8" x14ac:dyDescent="0.25">
      <c r="B170" s="88" t="s">
        <v>26</v>
      </c>
      <c r="C170" s="89"/>
      <c r="D170" s="72"/>
      <c r="E170" s="60"/>
      <c r="F170" s="21" t="s">
        <v>24</v>
      </c>
      <c r="G170" s="30">
        <f t="shared" si="5"/>
        <v>0</v>
      </c>
      <c r="H170" s="103"/>
    </row>
    <row r="171" spans="2:8" x14ac:dyDescent="0.25">
      <c r="B171" s="88" t="s">
        <v>28</v>
      </c>
      <c r="C171" s="89"/>
      <c r="D171" s="73"/>
      <c r="E171" s="61"/>
      <c r="F171" s="21" t="s">
        <v>24</v>
      </c>
      <c r="G171" s="30">
        <f t="shared" si="5"/>
        <v>0</v>
      </c>
      <c r="H171" s="103"/>
    </row>
    <row r="172" spans="2:8" x14ac:dyDescent="0.25">
      <c r="B172" s="88" t="s">
        <v>29</v>
      </c>
      <c r="C172" s="89"/>
      <c r="D172" s="73"/>
      <c r="E172" s="61"/>
      <c r="F172" s="21" t="s">
        <v>24</v>
      </c>
      <c r="G172" s="30">
        <f t="shared" si="5"/>
        <v>0</v>
      </c>
      <c r="H172" s="103"/>
    </row>
    <row r="173" spans="2:8" x14ac:dyDescent="0.25">
      <c r="B173" s="88" t="s">
        <v>31</v>
      </c>
      <c r="C173" s="89"/>
      <c r="D173" s="73"/>
      <c r="E173" s="61"/>
      <c r="F173" s="21" t="s">
        <v>24</v>
      </c>
      <c r="G173" s="30">
        <f>D173*E173</f>
        <v>0</v>
      </c>
      <c r="H173" s="103"/>
    </row>
    <row r="174" spans="2:8" ht="24" thickBot="1" x14ac:dyDescent="0.3">
      <c r="B174" s="92" t="s">
        <v>30</v>
      </c>
      <c r="C174" s="93"/>
      <c r="D174" s="74"/>
      <c r="E174" s="62"/>
      <c r="F174" s="20" t="s">
        <v>24</v>
      </c>
      <c r="G174" s="31">
        <f>D174*E174</f>
        <v>0</v>
      </c>
      <c r="H174" s="103"/>
    </row>
    <row r="175" spans="2:8" x14ac:dyDescent="0.25">
      <c r="C175" s="3"/>
      <c r="D175" s="3"/>
      <c r="E175" s="4"/>
      <c r="F175" s="4"/>
      <c r="H175" s="45"/>
    </row>
    <row r="176" spans="2:8" ht="25.5" x14ac:dyDescent="0.25">
      <c r="C176" s="14" t="s">
        <v>14</v>
      </c>
      <c r="D176" s="6"/>
    </row>
    <row r="177" spans="2:12" ht="20.25" x14ac:dyDescent="0.25">
      <c r="C177" s="94" t="s">
        <v>6</v>
      </c>
      <c r="D177" s="51" t="s">
        <v>0</v>
      </c>
      <c r="E177" s="9">
        <f>IF(G165&gt;0, ROUND((G165+D158)/D158,2), 0)</f>
        <v>1.1100000000000001</v>
      </c>
      <c r="F177" s="9"/>
      <c r="G177" s="10"/>
      <c r="H177" s="7"/>
    </row>
    <row r="178" spans="2:12" x14ac:dyDescent="0.25">
      <c r="C178" s="94"/>
      <c r="D178" s="51" t="s">
        <v>1</v>
      </c>
      <c r="E178" s="9">
        <f>IF(SUM(G166:G167)&gt;0,ROUND((G166+G167+D158)/D158,2),0)</f>
        <v>0</v>
      </c>
      <c r="F178" s="9"/>
      <c r="G178" s="11"/>
      <c r="H178" s="47"/>
    </row>
    <row r="179" spans="2:12" x14ac:dyDescent="0.25">
      <c r="C179" s="94"/>
      <c r="D179" s="51" t="s">
        <v>2</v>
      </c>
      <c r="E179" s="9">
        <f>IF(G168&gt;0,ROUND((G168+D158)/D158,2),0)</f>
        <v>1.68</v>
      </c>
      <c r="F179" s="12"/>
      <c r="G179" s="11"/>
    </row>
    <row r="180" spans="2:12" x14ac:dyDescent="0.25">
      <c r="C180" s="94"/>
      <c r="D180" s="13" t="s">
        <v>3</v>
      </c>
      <c r="E180" s="32">
        <f>IF(SUM(G169:G174)&gt;0,ROUND((SUM(G169:G174)+D158)/D158,2),0)</f>
        <v>0</v>
      </c>
      <c r="F180" s="10"/>
      <c r="G180" s="11"/>
    </row>
    <row r="181" spans="2:12" ht="25.5" x14ac:dyDescent="0.25">
      <c r="D181" s="33" t="s">
        <v>4</v>
      </c>
      <c r="E181" s="34">
        <f>SUM(E177:E180)-IF(VALUE(COUNTIF(E177:E180,"&gt;0"))=4,3,0)-IF(VALUE(COUNTIF(E177:E180,"&gt;0"))=3,2,0)-IF(VALUE(COUNTIF(E177:E180,"&gt;0"))=2,1,0)</f>
        <v>1.79</v>
      </c>
      <c r="F181" s="25"/>
    </row>
    <row r="182" spans="2:12" x14ac:dyDescent="0.25">
      <c r="E182" s="15"/>
    </row>
    <row r="183" spans="2:12" ht="25.5" x14ac:dyDescent="0.35">
      <c r="B183" s="22"/>
      <c r="C183" s="16" t="s">
        <v>23</v>
      </c>
      <c r="D183" s="90">
        <f>E181*D158</f>
        <v>17145.049599999998</v>
      </c>
      <c r="E183" s="90"/>
    </row>
    <row r="184" spans="2:12" ht="20.25" x14ac:dyDescent="0.3">
      <c r="C184" s="17" t="s">
        <v>8</v>
      </c>
      <c r="D184" s="91">
        <f>D183/D157</f>
        <v>68.5801984</v>
      </c>
      <c r="E184" s="91"/>
      <c r="G184" s="7"/>
      <c r="H184" s="48"/>
    </row>
    <row r="186" spans="2:12" ht="60.75" x14ac:dyDescent="0.8">
      <c r="B186" s="86" t="s">
        <v>108</v>
      </c>
      <c r="C186" s="86"/>
      <c r="D186" s="86"/>
      <c r="E186" s="86"/>
      <c r="F186" s="86"/>
      <c r="G186" s="86"/>
      <c r="H186" s="86"/>
      <c r="L186" s="75"/>
    </row>
    <row r="187" spans="2:12" x14ac:dyDescent="0.25">
      <c r="B187" s="87" t="s">
        <v>36</v>
      </c>
      <c r="C187" s="87"/>
      <c r="D187" s="87"/>
      <c r="E187" s="87"/>
      <c r="F187" s="87"/>
      <c r="G187" s="87"/>
    </row>
    <row r="188" spans="2:12" x14ac:dyDescent="0.25">
      <c r="C188" s="52"/>
      <c r="G188" s="7"/>
    </row>
    <row r="189" spans="2:12" ht="25.5" x14ac:dyDescent="0.25">
      <c r="C189" s="14" t="s">
        <v>5</v>
      </c>
      <c r="D189" s="6"/>
    </row>
    <row r="190" spans="2:12" ht="20.25" x14ac:dyDescent="0.25">
      <c r="B190" s="10"/>
      <c r="C190" s="76" t="s">
        <v>15</v>
      </c>
      <c r="D190" s="79" t="s">
        <v>37</v>
      </c>
      <c r="E190" s="79"/>
      <c r="F190" s="79"/>
      <c r="G190" s="79"/>
      <c r="H190" s="40"/>
    </row>
    <row r="191" spans="2:12" ht="20.25" x14ac:dyDescent="0.25">
      <c r="B191" s="10"/>
      <c r="C191" s="77"/>
      <c r="D191" s="79" t="s">
        <v>40</v>
      </c>
      <c r="E191" s="79"/>
      <c r="F191" s="79"/>
      <c r="G191" s="79"/>
      <c r="H191" s="40"/>
    </row>
    <row r="192" spans="2:12" ht="20.25" x14ac:dyDescent="0.25">
      <c r="B192" s="10"/>
      <c r="C192" s="78"/>
      <c r="D192" s="79" t="s">
        <v>56</v>
      </c>
      <c r="E192" s="79"/>
      <c r="F192" s="79"/>
      <c r="G192" s="79"/>
      <c r="H192" s="40"/>
    </row>
    <row r="193" spans="2:8" x14ac:dyDescent="0.25">
      <c r="C193" s="35" t="s">
        <v>12</v>
      </c>
      <c r="D193" s="53">
        <v>1</v>
      </c>
      <c r="E193" s="49"/>
      <c r="F193" s="10"/>
    </row>
    <row r="194" spans="2:8" x14ac:dyDescent="0.25">
      <c r="C194" s="1" t="s">
        <v>9</v>
      </c>
      <c r="D194" s="54">
        <v>56</v>
      </c>
      <c r="E194" s="80" t="s">
        <v>16</v>
      </c>
      <c r="F194" s="81"/>
      <c r="G194" s="84">
        <f>D195/D194</f>
        <v>23.689464285714283</v>
      </c>
    </row>
    <row r="195" spans="2:8" x14ac:dyDescent="0.25">
      <c r="C195" s="1" t="s">
        <v>10</v>
      </c>
      <c r="D195" s="54">
        <v>1326.61</v>
      </c>
      <c r="E195" s="82"/>
      <c r="F195" s="83"/>
      <c r="G195" s="85"/>
    </row>
    <row r="196" spans="2:8" x14ac:dyDescent="0.25">
      <c r="C196" s="37"/>
      <c r="D196" s="38"/>
      <c r="E196" s="50"/>
    </row>
    <row r="197" spans="2:8" x14ac:dyDescent="0.3">
      <c r="C197" s="36" t="s">
        <v>7</v>
      </c>
      <c r="D197" s="55" t="s">
        <v>57</v>
      </c>
    </row>
    <row r="198" spans="2:8" x14ac:dyDescent="0.3">
      <c r="C198" s="36" t="s">
        <v>11</v>
      </c>
      <c r="D198" s="55">
        <v>41</v>
      </c>
    </row>
    <row r="199" spans="2:8" x14ac:dyDescent="0.3">
      <c r="C199" s="36" t="s">
        <v>13</v>
      </c>
      <c r="D199" s="69" t="s">
        <v>34</v>
      </c>
      <c r="E199" s="41"/>
    </row>
    <row r="200" spans="2:8" ht="24" thickBot="1" x14ac:dyDescent="0.3">
      <c r="C200" s="42"/>
      <c r="D200" s="42"/>
    </row>
    <row r="201" spans="2:8" ht="48" thickBot="1" x14ac:dyDescent="0.3">
      <c r="B201" s="104" t="s">
        <v>17</v>
      </c>
      <c r="C201" s="105"/>
      <c r="D201" s="23" t="s">
        <v>20</v>
      </c>
      <c r="E201" s="101" t="s">
        <v>22</v>
      </c>
      <c r="F201" s="102"/>
      <c r="G201" s="2" t="s">
        <v>21</v>
      </c>
    </row>
    <row r="202" spans="2:8" ht="24" thickBot="1" x14ac:dyDescent="0.3">
      <c r="B202" s="95" t="s">
        <v>35</v>
      </c>
      <c r="C202" s="96"/>
      <c r="D202" s="70">
        <v>239.42</v>
      </c>
      <c r="E202" s="56">
        <v>1</v>
      </c>
      <c r="F202" s="18" t="s">
        <v>24</v>
      </c>
      <c r="G202" s="26">
        <f t="shared" ref="G202:G209" si="6">D202*E202</f>
        <v>239.42</v>
      </c>
      <c r="H202" s="103"/>
    </row>
    <row r="203" spans="2:8" x14ac:dyDescent="0.25">
      <c r="B203" s="97" t="s">
        <v>18</v>
      </c>
      <c r="C203" s="98"/>
      <c r="D203" s="59"/>
      <c r="E203" s="57"/>
      <c r="F203" s="19" t="s">
        <v>25</v>
      </c>
      <c r="G203" s="27">
        <f t="shared" si="6"/>
        <v>0</v>
      </c>
      <c r="H203" s="103"/>
    </row>
    <row r="204" spans="2:8" ht="24" thickBot="1" x14ac:dyDescent="0.3">
      <c r="B204" s="92" t="s">
        <v>19</v>
      </c>
      <c r="C204" s="93"/>
      <c r="D204" s="62"/>
      <c r="E204" s="58"/>
      <c r="F204" s="20" t="s">
        <v>25</v>
      </c>
      <c r="G204" s="28">
        <f t="shared" si="6"/>
        <v>0</v>
      </c>
      <c r="H204" s="103"/>
    </row>
    <row r="205" spans="2:8" ht="24" thickBot="1" x14ac:dyDescent="0.3">
      <c r="B205" s="99" t="s">
        <v>27</v>
      </c>
      <c r="C205" s="100"/>
      <c r="D205" s="71">
        <v>1409.04</v>
      </c>
      <c r="E205" s="71">
        <v>1</v>
      </c>
      <c r="F205" s="24" t="s">
        <v>24</v>
      </c>
      <c r="G205" s="29">
        <f t="shared" si="6"/>
        <v>1409.04</v>
      </c>
      <c r="H205" s="103"/>
    </row>
    <row r="206" spans="2:8" x14ac:dyDescent="0.25">
      <c r="B206" s="97" t="s">
        <v>32</v>
      </c>
      <c r="C206" s="98"/>
      <c r="D206" s="59"/>
      <c r="E206" s="59"/>
      <c r="F206" s="19" t="s">
        <v>24</v>
      </c>
      <c r="G206" s="27">
        <f t="shared" si="6"/>
        <v>0</v>
      </c>
      <c r="H206" s="103"/>
    </row>
    <row r="207" spans="2:8" x14ac:dyDescent="0.25">
      <c r="B207" s="88" t="s">
        <v>26</v>
      </c>
      <c r="C207" s="89"/>
      <c r="D207" s="72"/>
      <c r="E207" s="60"/>
      <c r="F207" s="21" t="s">
        <v>24</v>
      </c>
      <c r="G207" s="30">
        <f t="shared" si="6"/>
        <v>0</v>
      </c>
      <c r="H207" s="103"/>
    </row>
    <row r="208" spans="2:8" x14ac:dyDescent="0.25">
      <c r="B208" s="88" t="s">
        <v>28</v>
      </c>
      <c r="C208" s="89"/>
      <c r="D208" s="73"/>
      <c r="E208" s="61"/>
      <c r="F208" s="21" t="s">
        <v>24</v>
      </c>
      <c r="G208" s="30">
        <f t="shared" si="6"/>
        <v>0</v>
      </c>
      <c r="H208" s="103"/>
    </row>
    <row r="209" spans="2:8" x14ac:dyDescent="0.25">
      <c r="B209" s="88" t="s">
        <v>29</v>
      </c>
      <c r="C209" s="89"/>
      <c r="D209" s="73"/>
      <c r="E209" s="61"/>
      <c r="F209" s="21" t="s">
        <v>24</v>
      </c>
      <c r="G209" s="30">
        <f t="shared" si="6"/>
        <v>0</v>
      </c>
      <c r="H209" s="103"/>
    </row>
    <row r="210" spans="2:8" x14ac:dyDescent="0.25">
      <c r="B210" s="88" t="s">
        <v>31</v>
      </c>
      <c r="C210" s="89"/>
      <c r="D210" s="73"/>
      <c r="E210" s="61"/>
      <c r="F210" s="21" t="s">
        <v>24</v>
      </c>
      <c r="G210" s="30">
        <f>D210*E210</f>
        <v>0</v>
      </c>
      <c r="H210" s="103"/>
    </row>
    <row r="211" spans="2:8" ht="24" thickBot="1" x14ac:dyDescent="0.3">
      <c r="B211" s="92" t="s">
        <v>30</v>
      </c>
      <c r="C211" s="93"/>
      <c r="D211" s="74"/>
      <c r="E211" s="62"/>
      <c r="F211" s="20" t="s">
        <v>24</v>
      </c>
      <c r="G211" s="31">
        <f>D211*E211</f>
        <v>0</v>
      </c>
      <c r="H211" s="103"/>
    </row>
    <row r="212" spans="2:8" x14ac:dyDescent="0.25">
      <c r="C212" s="3"/>
      <c r="D212" s="3"/>
      <c r="E212" s="4"/>
      <c r="F212" s="4"/>
      <c r="H212" s="45"/>
    </row>
    <row r="213" spans="2:8" ht="25.5" x14ac:dyDescent="0.25">
      <c r="C213" s="14" t="s">
        <v>14</v>
      </c>
      <c r="D213" s="6"/>
    </row>
    <row r="214" spans="2:8" ht="20.25" x14ac:dyDescent="0.25">
      <c r="C214" s="94" t="s">
        <v>6</v>
      </c>
      <c r="D214" s="51" t="s">
        <v>0</v>
      </c>
      <c r="E214" s="9">
        <f>IF(G202&gt;0, ROUND((G202+D195)/D195,2), 0)</f>
        <v>1.18</v>
      </c>
      <c r="F214" s="9"/>
      <c r="G214" s="10"/>
      <c r="H214" s="7"/>
    </row>
    <row r="215" spans="2:8" x14ac:dyDescent="0.25">
      <c r="C215" s="94"/>
      <c r="D215" s="51" t="s">
        <v>1</v>
      </c>
      <c r="E215" s="9">
        <f>IF(SUM(G203:G204)&gt;0,ROUND((G203+G204+D195)/D195,2),0)</f>
        <v>0</v>
      </c>
      <c r="F215" s="9"/>
      <c r="G215" s="11"/>
      <c r="H215" s="47"/>
    </row>
    <row r="216" spans="2:8" x14ac:dyDescent="0.25">
      <c r="C216" s="94"/>
      <c r="D216" s="51" t="s">
        <v>2</v>
      </c>
      <c r="E216" s="9">
        <f>IF(G205&gt;0,ROUND((G205+D195)/D195,2),0)</f>
        <v>2.06</v>
      </c>
      <c r="F216" s="12"/>
      <c r="G216" s="11"/>
    </row>
    <row r="217" spans="2:8" x14ac:dyDescent="0.25">
      <c r="C217" s="94"/>
      <c r="D217" s="13" t="s">
        <v>3</v>
      </c>
      <c r="E217" s="32">
        <f>IF(SUM(G206:G211)&gt;0,ROUND((SUM(G206:G211)+D195)/D195,2),0)</f>
        <v>0</v>
      </c>
      <c r="F217" s="10"/>
      <c r="G217" s="11"/>
    </row>
    <row r="218" spans="2:8" ht="25.5" x14ac:dyDescent="0.25">
      <c r="D218" s="33" t="s">
        <v>4</v>
      </c>
      <c r="E218" s="34">
        <f>SUM(E214:E217)-IF(VALUE(COUNTIF(E214:E217,"&gt;0"))=4,3,0)-IF(VALUE(COUNTIF(E214:E217,"&gt;0"))=3,2,0)-IF(VALUE(COUNTIF(E214:E217,"&gt;0"))=2,1,0)</f>
        <v>2.2400000000000002</v>
      </c>
      <c r="F218" s="25"/>
    </row>
    <row r="219" spans="2:8" x14ac:dyDescent="0.25">
      <c r="E219" s="15"/>
    </row>
    <row r="220" spans="2:8" ht="25.5" x14ac:dyDescent="0.35">
      <c r="B220" s="22"/>
      <c r="C220" s="16" t="s">
        <v>23</v>
      </c>
      <c r="D220" s="90">
        <f>E218*D195</f>
        <v>2971.6064000000001</v>
      </c>
      <c r="E220" s="90"/>
    </row>
    <row r="221" spans="2:8" ht="20.25" x14ac:dyDescent="0.3">
      <c r="C221" s="17" t="s">
        <v>8</v>
      </c>
      <c r="D221" s="91">
        <f>D220/D194</f>
        <v>53.064399999999999</v>
      </c>
      <c r="E221" s="91"/>
      <c r="G221" s="7"/>
      <c r="H221" s="48"/>
    </row>
    <row r="223" spans="2:8" ht="60.75" x14ac:dyDescent="0.8">
      <c r="B223" s="86" t="s">
        <v>109</v>
      </c>
      <c r="C223" s="86"/>
      <c r="D223" s="86"/>
      <c r="E223" s="86"/>
      <c r="F223" s="86"/>
      <c r="G223" s="86"/>
      <c r="H223" s="86"/>
    </row>
    <row r="224" spans="2:8" x14ac:dyDescent="0.25">
      <c r="B224" s="87" t="s">
        <v>36</v>
      </c>
      <c r="C224" s="87"/>
      <c r="D224" s="87"/>
      <c r="E224" s="87"/>
      <c r="F224" s="87"/>
      <c r="G224" s="87"/>
    </row>
    <row r="225" spans="2:8" x14ac:dyDescent="0.25">
      <c r="C225" s="52"/>
      <c r="G225" s="7"/>
    </row>
    <row r="226" spans="2:8" ht="25.5" x14ac:dyDescent="0.25">
      <c r="C226" s="14" t="s">
        <v>5</v>
      </c>
      <c r="D226" s="6"/>
    </row>
    <row r="227" spans="2:8" ht="20.25" x14ac:dyDescent="0.25">
      <c r="B227" s="10"/>
      <c r="C227" s="76" t="s">
        <v>15</v>
      </c>
      <c r="D227" s="79" t="s">
        <v>37</v>
      </c>
      <c r="E227" s="79"/>
      <c r="F227" s="79"/>
      <c r="G227" s="79"/>
      <c r="H227" s="40"/>
    </row>
    <row r="228" spans="2:8" ht="20.25" x14ac:dyDescent="0.25">
      <c r="B228" s="10"/>
      <c r="C228" s="77"/>
      <c r="D228" s="79" t="s">
        <v>40</v>
      </c>
      <c r="E228" s="79"/>
      <c r="F228" s="79"/>
      <c r="G228" s="79"/>
      <c r="H228" s="40"/>
    </row>
    <row r="229" spans="2:8" ht="20.25" x14ac:dyDescent="0.25">
      <c r="B229" s="10"/>
      <c r="C229" s="78"/>
      <c r="D229" s="79" t="s">
        <v>58</v>
      </c>
      <c r="E229" s="79"/>
      <c r="F229" s="79"/>
      <c r="G229" s="79"/>
      <c r="H229" s="40"/>
    </row>
    <row r="230" spans="2:8" x14ac:dyDescent="0.25">
      <c r="C230" s="35" t="s">
        <v>12</v>
      </c>
      <c r="D230" s="53">
        <v>1.5</v>
      </c>
      <c r="E230" s="49"/>
      <c r="F230" s="10"/>
    </row>
    <row r="231" spans="2:8" x14ac:dyDescent="0.25">
      <c r="C231" s="1" t="s">
        <v>9</v>
      </c>
      <c r="D231" s="54">
        <v>117</v>
      </c>
      <c r="E231" s="80" t="s">
        <v>16</v>
      </c>
      <c r="F231" s="81"/>
      <c r="G231" s="84">
        <f>D232/D231</f>
        <v>26.552564102564105</v>
      </c>
    </row>
    <row r="232" spans="2:8" x14ac:dyDescent="0.25">
      <c r="C232" s="1" t="s">
        <v>10</v>
      </c>
      <c r="D232" s="54">
        <v>3106.65</v>
      </c>
      <c r="E232" s="82"/>
      <c r="F232" s="83"/>
      <c r="G232" s="85"/>
    </row>
    <row r="233" spans="2:8" x14ac:dyDescent="0.25">
      <c r="C233" s="37"/>
      <c r="D233" s="38"/>
      <c r="E233" s="50"/>
    </row>
    <row r="234" spans="2:8" x14ac:dyDescent="0.3">
      <c r="C234" s="36" t="s">
        <v>7</v>
      </c>
      <c r="D234" s="55" t="s">
        <v>43</v>
      </c>
    </row>
    <row r="235" spans="2:8" x14ac:dyDescent="0.3">
      <c r="C235" s="36" t="s">
        <v>11</v>
      </c>
      <c r="D235" s="55">
        <v>81</v>
      </c>
    </row>
    <row r="236" spans="2:8" x14ac:dyDescent="0.3">
      <c r="C236" s="36" t="s">
        <v>13</v>
      </c>
      <c r="D236" s="69" t="s">
        <v>34</v>
      </c>
      <c r="E236" s="41"/>
    </row>
    <row r="237" spans="2:8" ht="24" thickBot="1" x14ac:dyDescent="0.3">
      <c r="C237" s="42"/>
      <c r="D237" s="42"/>
    </row>
    <row r="238" spans="2:8" ht="48" thickBot="1" x14ac:dyDescent="0.3">
      <c r="B238" s="104" t="s">
        <v>17</v>
      </c>
      <c r="C238" s="105"/>
      <c r="D238" s="23" t="s">
        <v>20</v>
      </c>
      <c r="E238" s="101" t="s">
        <v>22</v>
      </c>
      <c r="F238" s="102"/>
      <c r="G238" s="2" t="s">
        <v>21</v>
      </c>
    </row>
    <row r="239" spans="2:8" ht="24" thickBot="1" x14ac:dyDescent="0.3">
      <c r="B239" s="95" t="s">
        <v>35</v>
      </c>
      <c r="C239" s="96"/>
      <c r="D239" s="70">
        <v>239.42</v>
      </c>
      <c r="E239" s="56">
        <v>1.5</v>
      </c>
      <c r="F239" s="18" t="s">
        <v>24</v>
      </c>
      <c r="G239" s="26">
        <f t="shared" ref="G239:G246" si="7">D239*E239</f>
        <v>359.13</v>
      </c>
      <c r="H239" s="103"/>
    </row>
    <row r="240" spans="2:8" x14ac:dyDescent="0.25">
      <c r="B240" s="97" t="s">
        <v>18</v>
      </c>
      <c r="C240" s="98"/>
      <c r="D240" s="59"/>
      <c r="E240" s="57"/>
      <c r="F240" s="19" t="s">
        <v>25</v>
      </c>
      <c r="G240" s="27">
        <f t="shared" si="7"/>
        <v>0</v>
      </c>
      <c r="H240" s="103"/>
    </row>
    <row r="241" spans="2:8" ht="24" thickBot="1" x14ac:dyDescent="0.3">
      <c r="B241" s="92" t="s">
        <v>19</v>
      </c>
      <c r="C241" s="93"/>
      <c r="D241" s="62"/>
      <c r="E241" s="58"/>
      <c r="F241" s="20" t="s">
        <v>25</v>
      </c>
      <c r="G241" s="28">
        <f t="shared" si="7"/>
        <v>0</v>
      </c>
      <c r="H241" s="103"/>
    </row>
    <row r="242" spans="2:8" ht="24" thickBot="1" x14ac:dyDescent="0.3">
      <c r="B242" s="99" t="s">
        <v>27</v>
      </c>
      <c r="C242" s="100"/>
      <c r="D242" s="71">
        <v>1409.04</v>
      </c>
      <c r="E242" s="71">
        <v>1.5</v>
      </c>
      <c r="F242" s="24" t="s">
        <v>24</v>
      </c>
      <c r="G242" s="29">
        <f t="shared" si="7"/>
        <v>2113.56</v>
      </c>
      <c r="H242" s="103"/>
    </row>
    <row r="243" spans="2:8" x14ac:dyDescent="0.25">
      <c r="B243" s="97" t="s">
        <v>32</v>
      </c>
      <c r="C243" s="98"/>
      <c r="D243" s="59"/>
      <c r="E243" s="59"/>
      <c r="F243" s="19" t="s">
        <v>24</v>
      </c>
      <c r="G243" s="27">
        <f t="shared" si="7"/>
        <v>0</v>
      </c>
      <c r="H243" s="103"/>
    </row>
    <row r="244" spans="2:8" x14ac:dyDescent="0.25">
      <c r="B244" s="88" t="s">
        <v>26</v>
      </c>
      <c r="C244" s="89"/>
      <c r="D244" s="72"/>
      <c r="E244" s="60"/>
      <c r="F244" s="21" t="s">
        <v>24</v>
      </c>
      <c r="G244" s="30">
        <f t="shared" si="7"/>
        <v>0</v>
      </c>
      <c r="H244" s="103"/>
    </row>
    <row r="245" spans="2:8" x14ac:dyDescent="0.25">
      <c r="B245" s="88" t="s">
        <v>28</v>
      </c>
      <c r="C245" s="89"/>
      <c r="D245" s="73"/>
      <c r="E245" s="61"/>
      <c r="F245" s="21" t="s">
        <v>24</v>
      </c>
      <c r="G245" s="30">
        <f t="shared" si="7"/>
        <v>0</v>
      </c>
      <c r="H245" s="103"/>
    </row>
    <row r="246" spans="2:8" x14ac:dyDescent="0.25">
      <c r="B246" s="88" t="s">
        <v>29</v>
      </c>
      <c r="C246" s="89"/>
      <c r="D246" s="73"/>
      <c r="E246" s="61"/>
      <c r="F246" s="21" t="s">
        <v>24</v>
      </c>
      <c r="G246" s="30">
        <f t="shared" si="7"/>
        <v>0</v>
      </c>
      <c r="H246" s="103"/>
    </row>
    <row r="247" spans="2:8" x14ac:dyDescent="0.25">
      <c r="B247" s="88" t="s">
        <v>31</v>
      </c>
      <c r="C247" s="89"/>
      <c r="D247" s="73"/>
      <c r="E247" s="61"/>
      <c r="F247" s="21" t="s">
        <v>24</v>
      </c>
      <c r="G247" s="30">
        <f>D247*E247</f>
        <v>0</v>
      </c>
      <c r="H247" s="103"/>
    </row>
    <row r="248" spans="2:8" ht="24" thickBot="1" x14ac:dyDescent="0.3">
      <c r="B248" s="92" t="s">
        <v>30</v>
      </c>
      <c r="C248" s="93"/>
      <c r="D248" s="74"/>
      <c r="E248" s="62"/>
      <c r="F248" s="20" t="s">
        <v>24</v>
      </c>
      <c r="G248" s="31">
        <f>D248*E248</f>
        <v>0</v>
      </c>
      <c r="H248" s="103"/>
    </row>
    <row r="249" spans="2:8" x14ac:dyDescent="0.25">
      <c r="C249" s="3"/>
      <c r="D249" s="3"/>
      <c r="E249" s="4"/>
      <c r="F249" s="4"/>
      <c r="H249" s="45"/>
    </row>
    <row r="250" spans="2:8" ht="25.5" x14ac:dyDescent="0.25">
      <c r="C250" s="14" t="s">
        <v>14</v>
      </c>
      <c r="D250" s="6"/>
    </row>
    <row r="251" spans="2:8" ht="20.25" x14ac:dyDescent="0.25">
      <c r="C251" s="94" t="s">
        <v>6</v>
      </c>
      <c r="D251" s="51" t="s">
        <v>0</v>
      </c>
      <c r="E251" s="9">
        <f>IF(G239&gt;0, ROUND((G239+D232)/D232,2), 0)</f>
        <v>1.1200000000000001</v>
      </c>
      <c r="F251" s="9"/>
      <c r="G251" s="10"/>
      <c r="H251" s="7"/>
    </row>
    <row r="252" spans="2:8" x14ac:dyDescent="0.25">
      <c r="C252" s="94"/>
      <c r="D252" s="51" t="s">
        <v>1</v>
      </c>
      <c r="E252" s="9">
        <f>IF(SUM(G240:G241)&gt;0,ROUND((G240+G241+D232)/D232,2),0)</f>
        <v>0</v>
      </c>
      <c r="F252" s="9"/>
      <c r="G252" s="11"/>
      <c r="H252" s="47"/>
    </row>
    <row r="253" spans="2:8" x14ac:dyDescent="0.25">
      <c r="C253" s="94"/>
      <c r="D253" s="51" t="s">
        <v>2</v>
      </c>
      <c r="E253" s="9">
        <f>IF(G242&gt;0,ROUND((G242+D232)/D232,2),0)</f>
        <v>1.68</v>
      </c>
      <c r="F253" s="12"/>
      <c r="G253" s="11"/>
    </row>
    <row r="254" spans="2:8" x14ac:dyDescent="0.25">
      <c r="C254" s="94"/>
      <c r="D254" s="13" t="s">
        <v>3</v>
      </c>
      <c r="E254" s="32">
        <f>IF(SUM(G243:G248)&gt;0,ROUND((SUM(G243:G248)+D232)/D232,2),0)</f>
        <v>0</v>
      </c>
      <c r="F254" s="10"/>
      <c r="G254" s="11"/>
    </row>
    <row r="255" spans="2:8" ht="25.5" x14ac:dyDescent="0.25">
      <c r="D255" s="33" t="s">
        <v>4</v>
      </c>
      <c r="E255" s="34">
        <f>SUM(E251:E254)-IF(VALUE(COUNTIF(E251:E254,"&gt;0"))=4,3,0)-IF(VALUE(COUNTIF(E251:E254,"&gt;0"))=3,2,0)-IF(VALUE(COUNTIF(E251:E254,"&gt;0"))=2,1,0)</f>
        <v>1.7999999999999998</v>
      </c>
      <c r="F255" s="25"/>
    </row>
    <row r="256" spans="2:8" x14ac:dyDescent="0.25">
      <c r="E256" s="15"/>
    </row>
    <row r="257" spans="2:8" ht="25.5" x14ac:dyDescent="0.35">
      <c r="B257" s="22"/>
      <c r="C257" s="16" t="s">
        <v>23</v>
      </c>
      <c r="D257" s="90">
        <f>E255*D232</f>
        <v>5591.9699999999993</v>
      </c>
      <c r="E257" s="90"/>
    </row>
    <row r="258" spans="2:8" ht="20.25" x14ac:dyDescent="0.3">
      <c r="C258" s="17" t="s">
        <v>8</v>
      </c>
      <c r="D258" s="91">
        <f>D257/D231</f>
        <v>47.794615384615376</v>
      </c>
      <c r="E258" s="91"/>
      <c r="G258" s="7"/>
      <c r="H258" s="48"/>
    </row>
    <row r="260" spans="2:8" ht="60.75" x14ac:dyDescent="0.8">
      <c r="B260" s="86" t="s">
        <v>110</v>
      </c>
      <c r="C260" s="86"/>
      <c r="D260" s="86"/>
      <c r="E260" s="86"/>
      <c r="F260" s="86"/>
      <c r="G260" s="86"/>
      <c r="H260" s="86"/>
    </row>
    <row r="261" spans="2:8" x14ac:dyDescent="0.25">
      <c r="B261" s="87" t="s">
        <v>36</v>
      </c>
      <c r="C261" s="87"/>
      <c r="D261" s="87"/>
      <c r="E261" s="87"/>
      <c r="F261" s="87"/>
      <c r="G261" s="87"/>
    </row>
    <row r="262" spans="2:8" x14ac:dyDescent="0.25">
      <c r="C262" s="52"/>
      <c r="G262" s="7"/>
    </row>
    <row r="263" spans="2:8" ht="25.5" x14ac:dyDescent="0.25">
      <c r="C263" s="14" t="s">
        <v>5</v>
      </c>
      <c r="D263" s="6"/>
    </row>
    <row r="264" spans="2:8" ht="20.25" x14ac:dyDescent="0.25">
      <c r="B264" s="10"/>
      <c r="C264" s="76" t="s">
        <v>15</v>
      </c>
      <c r="D264" s="79" t="s">
        <v>37</v>
      </c>
      <c r="E264" s="79"/>
      <c r="F264" s="79"/>
      <c r="G264" s="79"/>
      <c r="H264" s="40"/>
    </row>
    <row r="265" spans="2:8" ht="20.25" x14ac:dyDescent="0.25">
      <c r="B265" s="10"/>
      <c r="C265" s="77"/>
      <c r="D265" s="79" t="s">
        <v>40</v>
      </c>
      <c r="E265" s="79"/>
      <c r="F265" s="79"/>
      <c r="G265" s="79"/>
      <c r="H265" s="40"/>
    </row>
    <row r="266" spans="2:8" ht="20.25" x14ac:dyDescent="0.25">
      <c r="B266" s="10"/>
      <c r="C266" s="78"/>
      <c r="D266" s="79" t="s">
        <v>59</v>
      </c>
      <c r="E266" s="79"/>
      <c r="F266" s="79"/>
      <c r="G266" s="79"/>
      <c r="H266" s="40"/>
    </row>
    <row r="267" spans="2:8" x14ac:dyDescent="0.25">
      <c r="C267" s="35" t="s">
        <v>12</v>
      </c>
      <c r="D267" s="53">
        <v>4.4000000000000004</v>
      </c>
      <c r="E267" s="49"/>
      <c r="F267" s="10"/>
    </row>
    <row r="268" spans="2:8" x14ac:dyDescent="0.25">
      <c r="C268" s="1" t="s">
        <v>9</v>
      </c>
      <c r="D268" s="54">
        <v>300</v>
      </c>
      <c r="E268" s="80" t="s">
        <v>16</v>
      </c>
      <c r="F268" s="81"/>
      <c r="G268" s="84">
        <f>D269/D268</f>
        <v>46.211266666666667</v>
      </c>
    </row>
    <row r="269" spans="2:8" x14ac:dyDescent="0.25">
      <c r="C269" s="1" t="s">
        <v>10</v>
      </c>
      <c r="D269" s="54">
        <v>13863.38</v>
      </c>
      <c r="E269" s="82"/>
      <c r="F269" s="83"/>
      <c r="G269" s="85"/>
    </row>
    <row r="270" spans="2:8" x14ac:dyDescent="0.25">
      <c r="C270" s="37"/>
      <c r="D270" s="38"/>
      <c r="E270" s="50"/>
    </row>
    <row r="271" spans="2:8" x14ac:dyDescent="0.3">
      <c r="C271" s="36" t="s">
        <v>7</v>
      </c>
      <c r="D271" s="55" t="s">
        <v>60</v>
      </c>
    </row>
    <row r="272" spans="2:8" x14ac:dyDescent="0.3">
      <c r="C272" s="36" t="s">
        <v>11</v>
      </c>
      <c r="D272" s="55">
        <v>65</v>
      </c>
    </row>
    <row r="273" spans="2:8" x14ac:dyDescent="0.3">
      <c r="C273" s="36" t="s">
        <v>13</v>
      </c>
      <c r="D273" s="69" t="s">
        <v>34</v>
      </c>
      <c r="E273" s="41"/>
    </row>
    <row r="274" spans="2:8" ht="24" thickBot="1" x14ac:dyDescent="0.3">
      <c r="C274" s="42"/>
      <c r="D274" s="42"/>
    </row>
    <row r="275" spans="2:8" ht="48" thickBot="1" x14ac:dyDescent="0.3">
      <c r="B275" s="104" t="s">
        <v>17</v>
      </c>
      <c r="C275" s="105"/>
      <c r="D275" s="23" t="s">
        <v>20</v>
      </c>
      <c r="E275" s="101" t="s">
        <v>22</v>
      </c>
      <c r="F275" s="102"/>
      <c r="G275" s="2" t="s">
        <v>21</v>
      </c>
    </row>
    <row r="276" spans="2:8" ht="24" thickBot="1" x14ac:dyDescent="0.3">
      <c r="B276" s="95" t="s">
        <v>35</v>
      </c>
      <c r="C276" s="96"/>
      <c r="D276" s="70">
        <v>239.42</v>
      </c>
      <c r="E276" s="56">
        <v>4.4000000000000004</v>
      </c>
      <c r="F276" s="18" t="s">
        <v>24</v>
      </c>
      <c r="G276" s="26">
        <f t="shared" ref="G276:G283" si="8">D276*E276</f>
        <v>1053.4480000000001</v>
      </c>
      <c r="H276" s="103"/>
    </row>
    <row r="277" spans="2:8" x14ac:dyDescent="0.25">
      <c r="B277" s="97" t="s">
        <v>18</v>
      </c>
      <c r="C277" s="98"/>
      <c r="D277" s="59"/>
      <c r="E277" s="57"/>
      <c r="F277" s="19" t="s">
        <v>25</v>
      </c>
      <c r="G277" s="27">
        <f t="shared" si="8"/>
        <v>0</v>
      </c>
      <c r="H277" s="103"/>
    </row>
    <row r="278" spans="2:8" ht="24" thickBot="1" x14ac:dyDescent="0.3">
      <c r="B278" s="92" t="s">
        <v>19</v>
      </c>
      <c r="C278" s="93"/>
      <c r="D278" s="62"/>
      <c r="E278" s="58"/>
      <c r="F278" s="20" t="s">
        <v>25</v>
      </c>
      <c r="G278" s="28">
        <f t="shared" si="8"/>
        <v>0</v>
      </c>
      <c r="H278" s="103"/>
    </row>
    <row r="279" spans="2:8" ht="24" thickBot="1" x14ac:dyDescent="0.3">
      <c r="B279" s="99" t="s">
        <v>27</v>
      </c>
      <c r="C279" s="100"/>
      <c r="D279" s="71">
        <v>1409.04</v>
      </c>
      <c r="E279" s="71">
        <v>4.4000000000000004</v>
      </c>
      <c r="F279" s="24" t="s">
        <v>24</v>
      </c>
      <c r="G279" s="29">
        <f t="shared" si="8"/>
        <v>6199.7760000000007</v>
      </c>
      <c r="H279" s="103"/>
    </row>
    <row r="280" spans="2:8" x14ac:dyDescent="0.25">
      <c r="B280" s="97" t="s">
        <v>32</v>
      </c>
      <c r="C280" s="98"/>
      <c r="D280" s="59"/>
      <c r="E280" s="59"/>
      <c r="F280" s="19" t="s">
        <v>24</v>
      </c>
      <c r="G280" s="27">
        <f t="shared" si="8"/>
        <v>0</v>
      </c>
      <c r="H280" s="103"/>
    </row>
    <row r="281" spans="2:8" x14ac:dyDescent="0.25">
      <c r="B281" s="88" t="s">
        <v>26</v>
      </c>
      <c r="C281" s="89"/>
      <c r="D281" s="72"/>
      <c r="E281" s="60"/>
      <c r="F281" s="21" t="s">
        <v>24</v>
      </c>
      <c r="G281" s="30">
        <f t="shared" si="8"/>
        <v>0</v>
      </c>
      <c r="H281" s="103"/>
    </row>
    <row r="282" spans="2:8" x14ac:dyDescent="0.25">
      <c r="B282" s="88" t="s">
        <v>28</v>
      </c>
      <c r="C282" s="89"/>
      <c r="D282" s="73"/>
      <c r="E282" s="61"/>
      <c r="F282" s="21" t="s">
        <v>24</v>
      </c>
      <c r="G282" s="30">
        <f t="shared" si="8"/>
        <v>0</v>
      </c>
      <c r="H282" s="103"/>
    </row>
    <row r="283" spans="2:8" x14ac:dyDescent="0.25">
      <c r="B283" s="88" t="s">
        <v>29</v>
      </c>
      <c r="C283" s="89"/>
      <c r="D283" s="73"/>
      <c r="E283" s="61"/>
      <c r="F283" s="21" t="s">
        <v>24</v>
      </c>
      <c r="G283" s="30">
        <f t="shared" si="8"/>
        <v>0</v>
      </c>
      <c r="H283" s="103"/>
    </row>
    <row r="284" spans="2:8" x14ac:dyDescent="0.25">
      <c r="B284" s="88" t="s">
        <v>31</v>
      </c>
      <c r="C284" s="89"/>
      <c r="D284" s="73"/>
      <c r="E284" s="61"/>
      <c r="F284" s="21" t="s">
        <v>24</v>
      </c>
      <c r="G284" s="30">
        <f>D284*E284</f>
        <v>0</v>
      </c>
      <c r="H284" s="103"/>
    </row>
    <row r="285" spans="2:8" ht="24" thickBot="1" x14ac:dyDescent="0.3">
      <c r="B285" s="92" t="s">
        <v>30</v>
      </c>
      <c r="C285" s="93"/>
      <c r="D285" s="74"/>
      <c r="E285" s="62"/>
      <c r="F285" s="20" t="s">
        <v>24</v>
      </c>
      <c r="G285" s="31">
        <f>D285*E285</f>
        <v>0</v>
      </c>
      <c r="H285" s="103"/>
    </row>
    <row r="286" spans="2:8" x14ac:dyDescent="0.25">
      <c r="C286" s="3"/>
      <c r="D286" s="3"/>
      <c r="E286" s="4"/>
      <c r="F286" s="4"/>
      <c r="H286" s="45"/>
    </row>
    <row r="287" spans="2:8" ht="25.5" x14ac:dyDescent="0.25">
      <c r="C287" s="14" t="s">
        <v>14</v>
      </c>
      <c r="D287" s="6"/>
    </row>
    <row r="288" spans="2:8" ht="20.25" x14ac:dyDescent="0.25">
      <c r="C288" s="94" t="s">
        <v>6</v>
      </c>
      <c r="D288" s="51" t="s">
        <v>0</v>
      </c>
      <c r="E288" s="9">
        <f>IF(G276&gt;0, ROUND((G276+D269)/D269,2), 0)</f>
        <v>1.08</v>
      </c>
      <c r="F288" s="9"/>
      <c r="G288" s="10"/>
      <c r="H288" s="7"/>
    </row>
    <row r="289" spans="2:8" x14ac:dyDescent="0.25">
      <c r="C289" s="94"/>
      <c r="D289" s="51" t="s">
        <v>1</v>
      </c>
      <c r="E289" s="9">
        <f>IF(SUM(G277:G278)&gt;0,ROUND((G277+G278+D269)/D269,2),0)</f>
        <v>0</v>
      </c>
      <c r="F289" s="9"/>
      <c r="G289" s="11"/>
      <c r="H289" s="47"/>
    </row>
    <row r="290" spans="2:8" x14ac:dyDescent="0.25">
      <c r="C290" s="94"/>
      <c r="D290" s="51" t="s">
        <v>2</v>
      </c>
      <c r="E290" s="9">
        <f>IF(G279&gt;0,ROUND((G279+D269)/D269,2),0)</f>
        <v>1.45</v>
      </c>
      <c r="F290" s="12"/>
      <c r="G290" s="11"/>
    </row>
    <row r="291" spans="2:8" x14ac:dyDescent="0.25">
      <c r="C291" s="94"/>
      <c r="D291" s="13" t="s">
        <v>3</v>
      </c>
      <c r="E291" s="32">
        <f>IF(SUM(G280:G285)&gt;0,ROUND((SUM(G280:G285)+D269)/D269,2),0)</f>
        <v>0</v>
      </c>
      <c r="F291" s="10"/>
      <c r="G291" s="11"/>
    </row>
    <row r="292" spans="2:8" ht="25.5" x14ac:dyDescent="0.25">
      <c r="D292" s="33" t="s">
        <v>4</v>
      </c>
      <c r="E292" s="34">
        <f>SUM(E288:E291)-IF(VALUE(COUNTIF(E288:E291,"&gt;0"))=4,3,0)-IF(VALUE(COUNTIF(E288:E291,"&gt;0"))=3,2,0)-IF(VALUE(COUNTIF(E288:E291,"&gt;0"))=2,1,0)</f>
        <v>1.5300000000000002</v>
      </c>
      <c r="F292" s="25"/>
    </row>
    <row r="293" spans="2:8" x14ac:dyDescent="0.25">
      <c r="E293" s="15"/>
    </row>
    <row r="294" spans="2:8" ht="25.5" x14ac:dyDescent="0.35">
      <c r="B294" s="22"/>
      <c r="C294" s="16" t="s">
        <v>23</v>
      </c>
      <c r="D294" s="90">
        <f>E292*D269</f>
        <v>21210.971400000002</v>
      </c>
      <c r="E294" s="90"/>
    </row>
    <row r="295" spans="2:8" ht="20.25" x14ac:dyDescent="0.3">
      <c r="C295" s="17" t="s">
        <v>8</v>
      </c>
      <c r="D295" s="91">
        <f>D294/D268</f>
        <v>70.703238000000013</v>
      </c>
      <c r="E295" s="91"/>
      <c r="G295" s="7"/>
      <c r="H295" s="48"/>
    </row>
    <row r="297" spans="2:8" ht="60.75" x14ac:dyDescent="0.8">
      <c r="B297" s="86" t="s">
        <v>111</v>
      </c>
      <c r="C297" s="86"/>
      <c r="D297" s="86"/>
      <c r="E297" s="86"/>
      <c r="F297" s="86"/>
      <c r="G297" s="86"/>
      <c r="H297" s="86"/>
    </row>
    <row r="298" spans="2:8" x14ac:dyDescent="0.25">
      <c r="B298" s="87" t="s">
        <v>36</v>
      </c>
      <c r="C298" s="87"/>
      <c r="D298" s="87"/>
      <c r="E298" s="87"/>
      <c r="F298" s="87"/>
      <c r="G298" s="87"/>
    </row>
    <row r="299" spans="2:8" x14ac:dyDescent="0.25">
      <c r="C299" s="52"/>
      <c r="G299" s="7"/>
    </row>
    <row r="300" spans="2:8" ht="25.5" x14ac:dyDescent="0.25">
      <c r="C300" s="14" t="s">
        <v>5</v>
      </c>
      <c r="D300" s="6"/>
    </row>
    <row r="301" spans="2:8" ht="20.25" x14ac:dyDescent="0.25">
      <c r="B301" s="10"/>
      <c r="C301" s="76" t="s">
        <v>15</v>
      </c>
      <c r="D301" s="79" t="s">
        <v>37</v>
      </c>
      <c r="E301" s="79"/>
      <c r="F301" s="79"/>
      <c r="G301" s="79"/>
      <c r="H301" s="40"/>
    </row>
    <row r="302" spans="2:8" ht="20.25" x14ac:dyDescent="0.25">
      <c r="B302" s="10"/>
      <c r="C302" s="77"/>
      <c r="D302" s="79" t="s">
        <v>40</v>
      </c>
      <c r="E302" s="79"/>
      <c r="F302" s="79"/>
      <c r="G302" s="79"/>
      <c r="H302" s="40"/>
    </row>
    <row r="303" spans="2:8" ht="20.25" x14ac:dyDescent="0.25">
      <c r="B303" s="10"/>
      <c r="C303" s="78"/>
      <c r="D303" s="79" t="s">
        <v>61</v>
      </c>
      <c r="E303" s="79"/>
      <c r="F303" s="79"/>
      <c r="G303" s="79"/>
      <c r="H303" s="40"/>
    </row>
    <row r="304" spans="2:8" x14ac:dyDescent="0.25">
      <c r="C304" s="35" t="s">
        <v>12</v>
      </c>
      <c r="D304" s="53">
        <v>7.2</v>
      </c>
      <c r="E304" s="49"/>
      <c r="F304" s="10"/>
    </row>
    <row r="305" spans="2:8" x14ac:dyDescent="0.25">
      <c r="C305" s="1" t="s">
        <v>9</v>
      </c>
      <c r="D305" s="54">
        <v>526</v>
      </c>
      <c r="E305" s="80" t="s">
        <v>16</v>
      </c>
      <c r="F305" s="81"/>
      <c r="G305" s="84">
        <f>D306/D305</f>
        <v>44.909638783269962</v>
      </c>
    </row>
    <row r="306" spans="2:8" x14ac:dyDescent="0.25">
      <c r="C306" s="1" t="s">
        <v>10</v>
      </c>
      <c r="D306" s="54">
        <v>23622.47</v>
      </c>
      <c r="E306" s="82"/>
      <c r="F306" s="83"/>
      <c r="G306" s="85"/>
    </row>
    <row r="307" spans="2:8" x14ac:dyDescent="0.25">
      <c r="C307" s="37"/>
      <c r="D307" s="38"/>
      <c r="E307" s="50"/>
    </row>
    <row r="308" spans="2:8" x14ac:dyDescent="0.3">
      <c r="C308" s="36" t="s">
        <v>7</v>
      </c>
      <c r="D308" s="55" t="s">
        <v>62</v>
      </c>
    </row>
    <row r="309" spans="2:8" x14ac:dyDescent="0.3">
      <c r="C309" s="36" t="s">
        <v>11</v>
      </c>
      <c r="D309" s="55">
        <v>65</v>
      </c>
    </row>
    <row r="310" spans="2:8" x14ac:dyDescent="0.3">
      <c r="C310" s="36" t="s">
        <v>13</v>
      </c>
      <c r="D310" s="69" t="s">
        <v>34</v>
      </c>
      <c r="E310" s="41"/>
    </row>
    <row r="311" spans="2:8" ht="24" thickBot="1" x14ac:dyDescent="0.3">
      <c r="C311" s="42"/>
      <c r="D311" s="42"/>
    </row>
    <row r="312" spans="2:8" ht="48" thickBot="1" x14ac:dyDescent="0.3">
      <c r="B312" s="104" t="s">
        <v>17</v>
      </c>
      <c r="C312" s="105"/>
      <c r="D312" s="23" t="s">
        <v>20</v>
      </c>
      <c r="E312" s="101" t="s">
        <v>22</v>
      </c>
      <c r="F312" s="102"/>
      <c r="G312" s="2" t="s">
        <v>21</v>
      </c>
    </row>
    <row r="313" spans="2:8" ht="24" thickBot="1" x14ac:dyDescent="0.3">
      <c r="B313" s="95" t="s">
        <v>35</v>
      </c>
      <c r="C313" s="96"/>
      <c r="D313" s="70">
        <v>239.42</v>
      </c>
      <c r="E313" s="56">
        <v>7.2</v>
      </c>
      <c r="F313" s="18" t="s">
        <v>24</v>
      </c>
      <c r="G313" s="26">
        <f t="shared" ref="G313:G320" si="9">D313*E313</f>
        <v>1723.8239999999998</v>
      </c>
      <c r="H313" s="103"/>
    </row>
    <row r="314" spans="2:8" x14ac:dyDescent="0.25">
      <c r="B314" s="97" t="s">
        <v>18</v>
      </c>
      <c r="C314" s="98"/>
      <c r="D314" s="59"/>
      <c r="E314" s="57"/>
      <c r="F314" s="19" t="s">
        <v>25</v>
      </c>
      <c r="G314" s="27">
        <f t="shared" si="9"/>
        <v>0</v>
      </c>
      <c r="H314" s="103"/>
    </row>
    <row r="315" spans="2:8" ht="24" thickBot="1" x14ac:dyDescent="0.3">
      <c r="B315" s="92" t="s">
        <v>19</v>
      </c>
      <c r="C315" s="93"/>
      <c r="D315" s="62"/>
      <c r="E315" s="58"/>
      <c r="F315" s="20" t="s">
        <v>25</v>
      </c>
      <c r="G315" s="28">
        <f t="shared" si="9"/>
        <v>0</v>
      </c>
      <c r="H315" s="103"/>
    </row>
    <row r="316" spans="2:8" ht="24" thickBot="1" x14ac:dyDescent="0.3">
      <c r="B316" s="99" t="s">
        <v>27</v>
      </c>
      <c r="C316" s="100"/>
      <c r="D316" s="71">
        <v>1409.04</v>
      </c>
      <c r="E316" s="71">
        <v>7.2</v>
      </c>
      <c r="F316" s="24" t="s">
        <v>24</v>
      </c>
      <c r="G316" s="29">
        <f t="shared" si="9"/>
        <v>10145.088</v>
      </c>
      <c r="H316" s="103"/>
    </row>
    <row r="317" spans="2:8" x14ac:dyDescent="0.25">
      <c r="B317" s="97" t="s">
        <v>32</v>
      </c>
      <c r="C317" s="98"/>
      <c r="D317" s="59"/>
      <c r="E317" s="59"/>
      <c r="F317" s="19" t="s">
        <v>24</v>
      </c>
      <c r="G317" s="27">
        <f t="shared" si="9"/>
        <v>0</v>
      </c>
      <c r="H317" s="103"/>
    </row>
    <row r="318" spans="2:8" x14ac:dyDescent="0.25">
      <c r="B318" s="88" t="s">
        <v>26</v>
      </c>
      <c r="C318" s="89"/>
      <c r="D318" s="72"/>
      <c r="E318" s="60"/>
      <c r="F318" s="21" t="s">
        <v>24</v>
      </c>
      <c r="G318" s="30">
        <f t="shared" si="9"/>
        <v>0</v>
      </c>
      <c r="H318" s="103"/>
    </row>
    <row r="319" spans="2:8" x14ac:dyDescent="0.25">
      <c r="B319" s="88" t="s">
        <v>28</v>
      </c>
      <c r="C319" s="89"/>
      <c r="D319" s="73"/>
      <c r="E319" s="61"/>
      <c r="F319" s="21" t="s">
        <v>24</v>
      </c>
      <c r="G319" s="30">
        <f t="shared" si="9"/>
        <v>0</v>
      </c>
      <c r="H319" s="103"/>
    </row>
    <row r="320" spans="2:8" x14ac:dyDescent="0.25">
      <c r="B320" s="88" t="s">
        <v>29</v>
      </c>
      <c r="C320" s="89"/>
      <c r="D320" s="73"/>
      <c r="E320" s="61"/>
      <c r="F320" s="21" t="s">
        <v>24</v>
      </c>
      <c r="G320" s="30">
        <f t="shared" si="9"/>
        <v>0</v>
      </c>
      <c r="H320" s="103"/>
    </row>
    <row r="321" spans="2:8" x14ac:dyDescent="0.25">
      <c r="B321" s="88" t="s">
        <v>31</v>
      </c>
      <c r="C321" s="89"/>
      <c r="D321" s="73"/>
      <c r="E321" s="61"/>
      <c r="F321" s="21" t="s">
        <v>24</v>
      </c>
      <c r="G321" s="30">
        <f>D321*E321</f>
        <v>0</v>
      </c>
      <c r="H321" s="103"/>
    </row>
    <row r="322" spans="2:8" ht="24" thickBot="1" x14ac:dyDescent="0.3">
      <c r="B322" s="92" t="s">
        <v>30</v>
      </c>
      <c r="C322" s="93"/>
      <c r="D322" s="74"/>
      <c r="E322" s="62"/>
      <c r="F322" s="20" t="s">
        <v>24</v>
      </c>
      <c r="G322" s="31">
        <f>D322*E322</f>
        <v>0</v>
      </c>
      <c r="H322" s="103"/>
    </row>
    <row r="323" spans="2:8" x14ac:dyDescent="0.25">
      <c r="C323" s="3"/>
      <c r="D323" s="3"/>
      <c r="E323" s="4"/>
      <c r="F323" s="4"/>
      <c r="H323" s="45"/>
    </row>
    <row r="324" spans="2:8" ht="25.5" x14ac:dyDescent="0.25">
      <c r="C324" s="14" t="s">
        <v>14</v>
      </c>
      <c r="D324" s="6"/>
    </row>
    <row r="325" spans="2:8" ht="20.25" x14ac:dyDescent="0.25">
      <c r="C325" s="94" t="s">
        <v>6</v>
      </c>
      <c r="D325" s="51" t="s">
        <v>0</v>
      </c>
      <c r="E325" s="9">
        <f>IF(G313&gt;0, ROUND((G313+D306)/D306,2), 0)</f>
        <v>1.07</v>
      </c>
      <c r="F325" s="9"/>
      <c r="G325" s="10"/>
      <c r="H325" s="7"/>
    </row>
    <row r="326" spans="2:8" x14ac:dyDescent="0.25">
      <c r="C326" s="94"/>
      <c r="D326" s="51" t="s">
        <v>1</v>
      </c>
      <c r="E326" s="9">
        <f>IF(SUM(G314:G315)&gt;0,ROUND((G314+G315+D306)/D306,2),0)</f>
        <v>0</v>
      </c>
      <c r="F326" s="9"/>
      <c r="G326" s="11"/>
      <c r="H326" s="47"/>
    </row>
    <row r="327" spans="2:8" x14ac:dyDescent="0.25">
      <c r="C327" s="94"/>
      <c r="D327" s="51" t="s">
        <v>2</v>
      </c>
      <c r="E327" s="9">
        <f>IF(G316&gt;0,ROUND((G316+D306)/D306,2),0)</f>
        <v>1.43</v>
      </c>
      <c r="F327" s="12"/>
      <c r="G327" s="11"/>
    </row>
    <row r="328" spans="2:8" x14ac:dyDescent="0.25">
      <c r="C328" s="94"/>
      <c r="D328" s="13" t="s">
        <v>3</v>
      </c>
      <c r="E328" s="32">
        <f>IF(SUM(G317:G322)&gt;0,ROUND((SUM(G317:G322)+D306)/D306,2),0)</f>
        <v>0</v>
      </c>
      <c r="F328" s="10"/>
      <c r="G328" s="11"/>
    </row>
    <row r="329" spans="2:8" ht="25.5" x14ac:dyDescent="0.25">
      <c r="D329" s="33" t="s">
        <v>4</v>
      </c>
      <c r="E329" s="34">
        <f>SUM(E325:E328)-IF(VALUE(COUNTIF(E325:E328,"&gt;0"))=4,3,0)-IF(VALUE(COUNTIF(E325:E328,"&gt;0"))=3,2,0)-IF(VALUE(COUNTIF(E325:E328,"&gt;0"))=2,1,0)</f>
        <v>1.5</v>
      </c>
      <c r="F329" s="25"/>
    </row>
    <row r="330" spans="2:8" x14ac:dyDescent="0.25">
      <c r="E330" s="15"/>
    </row>
    <row r="331" spans="2:8" ht="25.5" x14ac:dyDescent="0.35">
      <c r="B331" s="22"/>
      <c r="C331" s="16" t="s">
        <v>23</v>
      </c>
      <c r="D331" s="90">
        <f>E329*D306</f>
        <v>35433.705000000002</v>
      </c>
      <c r="E331" s="90"/>
    </row>
    <row r="332" spans="2:8" ht="20.25" x14ac:dyDescent="0.3">
      <c r="C332" s="17" t="s">
        <v>8</v>
      </c>
      <c r="D332" s="91">
        <f>D331/D305</f>
        <v>67.364458174904939</v>
      </c>
      <c r="E332" s="91"/>
      <c r="G332" s="7"/>
      <c r="H332" s="48"/>
    </row>
    <row r="334" spans="2:8" ht="60.75" x14ac:dyDescent="0.8">
      <c r="B334" s="86" t="s">
        <v>112</v>
      </c>
      <c r="C334" s="86"/>
      <c r="D334" s="86"/>
      <c r="E334" s="86"/>
      <c r="F334" s="86"/>
      <c r="G334" s="86"/>
      <c r="H334" s="86"/>
    </row>
    <row r="335" spans="2:8" x14ac:dyDescent="0.25">
      <c r="B335" s="87" t="s">
        <v>36</v>
      </c>
      <c r="C335" s="87"/>
      <c r="D335" s="87"/>
      <c r="E335" s="87"/>
      <c r="F335" s="87"/>
      <c r="G335" s="87"/>
    </row>
    <row r="336" spans="2:8" x14ac:dyDescent="0.25">
      <c r="C336" s="52"/>
      <c r="G336" s="7"/>
    </row>
    <row r="337" spans="2:8" ht="25.5" x14ac:dyDescent="0.25">
      <c r="C337" s="14" t="s">
        <v>5</v>
      </c>
      <c r="D337" s="6"/>
    </row>
    <row r="338" spans="2:8" ht="20.25" x14ac:dyDescent="0.25">
      <c r="B338" s="10"/>
      <c r="C338" s="76" t="s">
        <v>15</v>
      </c>
      <c r="D338" s="79" t="s">
        <v>37</v>
      </c>
      <c r="E338" s="79"/>
      <c r="F338" s="79"/>
      <c r="G338" s="79"/>
      <c r="H338" s="40"/>
    </row>
    <row r="339" spans="2:8" ht="20.25" x14ac:dyDescent="0.25">
      <c r="B339" s="10"/>
      <c r="C339" s="77"/>
      <c r="D339" s="79" t="s">
        <v>40</v>
      </c>
      <c r="E339" s="79"/>
      <c r="F339" s="79"/>
      <c r="G339" s="79"/>
      <c r="H339" s="40"/>
    </row>
    <row r="340" spans="2:8" ht="20.25" x14ac:dyDescent="0.25">
      <c r="B340" s="10"/>
      <c r="C340" s="78"/>
      <c r="D340" s="79" t="s">
        <v>64</v>
      </c>
      <c r="E340" s="79"/>
      <c r="F340" s="79"/>
      <c r="G340" s="79"/>
      <c r="H340" s="40"/>
    </row>
    <row r="341" spans="2:8" x14ac:dyDescent="0.25">
      <c r="C341" s="35" t="s">
        <v>12</v>
      </c>
      <c r="D341" s="53">
        <v>2.4</v>
      </c>
      <c r="E341" s="49"/>
      <c r="F341" s="10"/>
    </row>
    <row r="342" spans="2:8" x14ac:dyDescent="0.25">
      <c r="C342" s="1" t="s">
        <v>9</v>
      </c>
      <c r="D342" s="54">
        <v>138</v>
      </c>
      <c r="E342" s="80" t="s">
        <v>16</v>
      </c>
      <c r="F342" s="81"/>
      <c r="G342" s="84">
        <f>D343/D342</f>
        <v>25.141521739130436</v>
      </c>
    </row>
    <row r="343" spans="2:8" x14ac:dyDescent="0.25">
      <c r="C343" s="1" t="s">
        <v>10</v>
      </c>
      <c r="D343" s="54">
        <v>3469.53</v>
      </c>
      <c r="E343" s="82"/>
      <c r="F343" s="83"/>
      <c r="G343" s="85"/>
    </row>
    <row r="344" spans="2:8" x14ac:dyDescent="0.25">
      <c r="C344" s="37"/>
      <c r="D344" s="38"/>
      <c r="E344" s="50"/>
    </row>
    <row r="345" spans="2:8" x14ac:dyDescent="0.3">
      <c r="C345" s="36" t="s">
        <v>7</v>
      </c>
      <c r="D345" s="55" t="s">
        <v>65</v>
      </c>
    </row>
    <row r="346" spans="2:8" x14ac:dyDescent="0.3">
      <c r="C346" s="36" t="s">
        <v>11</v>
      </c>
      <c r="D346" s="55">
        <v>41</v>
      </c>
    </row>
    <row r="347" spans="2:8" x14ac:dyDescent="0.3">
      <c r="C347" s="36" t="s">
        <v>13</v>
      </c>
      <c r="D347" s="69" t="s">
        <v>34</v>
      </c>
      <c r="E347" s="41"/>
    </row>
    <row r="348" spans="2:8" ht="24" thickBot="1" x14ac:dyDescent="0.3">
      <c r="C348" s="42"/>
      <c r="D348" s="42"/>
    </row>
    <row r="349" spans="2:8" ht="48" thickBot="1" x14ac:dyDescent="0.3">
      <c r="B349" s="104" t="s">
        <v>17</v>
      </c>
      <c r="C349" s="105"/>
      <c r="D349" s="23" t="s">
        <v>20</v>
      </c>
      <c r="E349" s="101" t="s">
        <v>22</v>
      </c>
      <c r="F349" s="102"/>
      <c r="G349" s="2" t="s">
        <v>21</v>
      </c>
    </row>
    <row r="350" spans="2:8" ht="24" thickBot="1" x14ac:dyDescent="0.3">
      <c r="B350" s="95" t="s">
        <v>35</v>
      </c>
      <c r="C350" s="96"/>
      <c r="D350" s="70">
        <v>239.42</v>
      </c>
      <c r="E350" s="56">
        <v>2.4</v>
      </c>
      <c r="F350" s="18" t="s">
        <v>24</v>
      </c>
      <c r="G350" s="26">
        <f t="shared" ref="G350:G357" si="10">D350*E350</f>
        <v>574.60799999999995</v>
      </c>
      <c r="H350" s="103"/>
    </row>
    <row r="351" spans="2:8" x14ac:dyDescent="0.25">
      <c r="B351" s="97" t="s">
        <v>18</v>
      </c>
      <c r="C351" s="98"/>
      <c r="D351" s="59"/>
      <c r="E351" s="57"/>
      <c r="F351" s="19" t="s">
        <v>25</v>
      </c>
      <c r="G351" s="27">
        <f t="shared" si="10"/>
        <v>0</v>
      </c>
      <c r="H351" s="103"/>
    </row>
    <row r="352" spans="2:8" ht="24" thickBot="1" x14ac:dyDescent="0.3">
      <c r="B352" s="92" t="s">
        <v>19</v>
      </c>
      <c r="C352" s="93"/>
      <c r="D352" s="62"/>
      <c r="E352" s="58"/>
      <c r="F352" s="20" t="s">
        <v>25</v>
      </c>
      <c r="G352" s="28">
        <f t="shared" si="10"/>
        <v>0</v>
      </c>
      <c r="H352" s="103"/>
    </row>
    <row r="353" spans="2:8" ht="24" thickBot="1" x14ac:dyDescent="0.3">
      <c r="B353" s="99" t="s">
        <v>27</v>
      </c>
      <c r="C353" s="100"/>
      <c r="D353" s="71">
        <v>1409.04</v>
      </c>
      <c r="E353" s="71">
        <v>2.4</v>
      </c>
      <c r="F353" s="24" t="s">
        <v>24</v>
      </c>
      <c r="G353" s="29">
        <f t="shared" si="10"/>
        <v>3381.6959999999999</v>
      </c>
      <c r="H353" s="103"/>
    </row>
    <row r="354" spans="2:8" x14ac:dyDescent="0.25">
      <c r="B354" s="97" t="s">
        <v>32</v>
      </c>
      <c r="C354" s="98"/>
      <c r="D354" s="59"/>
      <c r="E354" s="59"/>
      <c r="F354" s="19" t="s">
        <v>24</v>
      </c>
      <c r="G354" s="27">
        <f t="shared" si="10"/>
        <v>0</v>
      </c>
      <c r="H354" s="103"/>
    </row>
    <row r="355" spans="2:8" x14ac:dyDescent="0.25">
      <c r="B355" s="88" t="s">
        <v>26</v>
      </c>
      <c r="C355" s="89"/>
      <c r="D355" s="72"/>
      <c r="E355" s="60"/>
      <c r="F355" s="21" t="s">
        <v>24</v>
      </c>
      <c r="G355" s="30">
        <f t="shared" si="10"/>
        <v>0</v>
      </c>
      <c r="H355" s="103"/>
    </row>
    <row r="356" spans="2:8" x14ac:dyDescent="0.25">
      <c r="B356" s="88" t="s">
        <v>28</v>
      </c>
      <c r="C356" s="89"/>
      <c r="D356" s="73"/>
      <c r="E356" s="61"/>
      <c r="F356" s="21" t="s">
        <v>24</v>
      </c>
      <c r="G356" s="30">
        <f t="shared" si="10"/>
        <v>0</v>
      </c>
      <c r="H356" s="103"/>
    </row>
    <row r="357" spans="2:8" x14ac:dyDescent="0.25">
      <c r="B357" s="88" t="s">
        <v>29</v>
      </c>
      <c r="C357" s="89"/>
      <c r="D357" s="73"/>
      <c r="E357" s="61"/>
      <c r="F357" s="21" t="s">
        <v>24</v>
      </c>
      <c r="G357" s="30">
        <f t="shared" si="10"/>
        <v>0</v>
      </c>
      <c r="H357" s="103"/>
    </row>
    <row r="358" spans="2:8" x14ac:dyDescent="0.25">
      <c r="B358" s="88" t="s">
        <v>31</v>
      </c>
      <c r="C358" s="89"/>
      <c r="D358" s="73"/>
      <c r="E358" s="61"/>
      <c r="F358" s="21" t="s">
        <v>24</v>
      </c>
      <c r="G358" s="30">
        <f>D358*E358</f>
        <v>0</v>
      </c>
      <c r="H358" s="103"/>
    </row>
    <row r="359" spans="2:8" ht="24" thickBot="1" x14ac:dyDescent="0.3">
      <c r="B359" s="92" t="s">
        <v>30</v>
      </c>
      <c r="C359" s="93"/>
      <c r="D359" s="74"/>
      <c r="E359" s="62"/>
      <c r="F359" s="20" t="s">
        <v>24</v>
      </c>
      <c r="G359" s="31">
        <f>D359*E359</f>
        <v>0</v>
      </c>
      <c r="H359" s="103"/>
    </row>
    <row r="360" spans="2:8" x14ac:dyDescent="0.25">
      <c r="C360" s="3"/>
      <c r="D360" s="3"/>
      <c r="E360" s="4"/>
      <c r="F360" s="4"/>
      <c r="H360" s="45"/>
    </row>
    <row r="361" spans="2:8" ht="25.5" x14ac:dyDescent="0.25">
      <c r="C361" s="14" t="s">
        <v>14</v>
      </c>
      <c r="D361" s="6"/>
    </row>
    <row r="362" spans="2:8" ht="20.25" x14ac:dyDescent="0.25">
      <c r="C362" s="94" t="s">
        <v>6</v>
      </c>
      <c r="D362" s="51" t="s">
        <v>0</v>
      </c>
      <c r="E362" s="9">
        <f>IF(G350&gt;0, ROUND((G350+D343)/D343,2), 0)</f>
        <v>1.17</v>
      </c>
      <c r="F362" s="9"/>
      <c r="G362" s="10"/>
      <c r="H362" s="7"/>
    </row>
    <row r="363" spans="2:8" x14ac:dyDescent="0.25">
      <c r="C363" s="94"/>
      <c r="D363" s="51" t="s">
        <v>1</v>
      </c>
      <c r="E363" s="9">
        <f>IF(SUM(G351:G352)&gt;0,ROUND((G351+G352+D343)/D343,2),0)</f>
        <v>0</v>
      </c>
      <c r="F363" s="9"/>
      <c r="G363" s="11"/>
      <c r="H363" s="47"/>
    </row>
    <row r="364" spans="2:8" x14ac:dyDescent="0.25">
      <c r="C364" s="94"/>
      <c r="D364" s="51" t="s">
        <v>2</v>
      </c>
      <c r="E364" s="9">
        <f>IF(G353&gt;0,ROUND((G353+D343)/D343,2),0)</f>
        <v>1.97</v>
      </c>
      <c r="F364" s="12"/>
      <c r="G364" s="11"/>
    </row>
    <row r="365" spans="2:8" x14ac:dyDescent="0.25">
      <c r="C365" s="94"/>
      <c r="D365" s="13" t="s">
        <v>3</v>
      </c>
      <c r="E365" s="32">
        <f>IF(SUM(G354:G359)&gt;0,ROUND((SUM(G354:G359)+D343)/D343,2),0)</f>
        <v>0</v>
      </c>
      <c r="F365" s="10"/>
      <c r="G365" s="11"/>
    </row>
    <row r="366" spans="2:8" ht="25.5" x14ac:dyDescent="0.25">
      <c r="D366" s="33" t="s">
        <v>4</v>
      </c>
      <c r="E366" s="34">
        <f>SUM(E362:E365)-IF(VALUE(COUNTIF(E362:E365,"&gt;0"))=4,3,0)-IF(VALUE(COUNTIF(E362:E365,"&gt;0"))=3,2,0)-IF(VALUE(COUNTIF(E362:E365,"&gt;0"))=2,1,0)</f>
        <v>2.1399999999999997</v>
      </c>
      <c r="F366" s="25"/>
    </row>
    <row r="367" spans="2:8" x14ac:dyDescent="0.25">
      <c r="E367" s="15"/>
    </row>
    <row r="368" spans="2:8" ht="25.5" x14ac:dyDescent="0.35">
      <c r="B368" s="22"/>
      <c r="C368" s="16" t="s">
        <v>23</v>
      </c>
      <c r="D368" s="90">
        <f>E366*D343</f>
        <v>7424.7941999999994</v>
      </c>
      <c r="E368" s="90"/>
    </row>
    <row r="369" spans="2:8" ht="20.25" x14ac:dyDescent="0.3">
      <c r="C369" s="17" t="s">
        <v>8</v>
      </c>
      <c r="D369" s="91">
        <f>D368/D342</f>
        <v>53.802856521739123</v>
      </c>
      <c r="E369" s="91"/>
      <c r="G369" s="7"/>
      <c r="H369" s="48"/>
    </row>
    <row r="371" spans="2:8" ht="60.75" x14ac:dyDescent="0.8">
      <c r="B371" s="86" t="s">
        <v>113</v>
      </c>
      <c r="C371" s="86"/>
      <c r="D371" s="86"/>
      <c r="E371" s="86"/>
      <c r="F371" s="86"/>
      <c r="G371" s="86"/>
      <c r="H371" s="86"/>
    </row>
    <row r="372" spans="2:8" x14ac:dyDescent="0.25">
      <c r="B372" s="87" t="s">
        <v>36</v>
      </c>
      <c r="C372" s="87"/>
      <c r="D372" s="87"/>
      <c r="E372" s="87"/>
      <c r="F372" s="87"/>
      <c r="G372" s="87"/>
    </row>
    <row r="373" spans="2:8" x14ac:dyDescent="0.25">
      <c r="C373" s="52"/>
      <c r="G373" s="7"/>
    </row>
    <row r="374" spans="2:8" ht="25.5" x14ac:dyDescent="0.25">
      <c r="C374" s="14" t="s">
        <v>5</v>
      </c>
      <c r="D374" s="6"/>
    </row>
    <row r="375" spans="2:8" ht="20.25" x14ac:dyDescent="0.25">
      <c r="B375" s="10"/>
      <c r="C375" s="76" t="s">
        <v>15</v>
      </c>
      <c r="D375" s="79" t="s">
        <v>37</v>
      </c>
      <c r="E375" s="79"/>
      <c r="F375" s="79"/>
      <c r="G375" s="79"/>
      <c r="H375" s="40"/>
    </row>
    <row r="376" spans="2:8" ht="20.25" x14ac:dyDescent="0.25">
      <c r="B376" s="10"/>
      <c r="C376" s="77"/>
      <c r="D376" s="79" t="s">
        <v>40</v>
      </c>
      <c r="E376" s="79"/>
      <c r="F376" s="79"/>
      <c r="G376" s="79"/>
      <c r="H376" s="40"/>
    </row>
    <row r="377" spans="2:8" ht="20.25" x14ac:dyDescent="0.25">
      <c r="B377" s="10"/>
      <c r="C377" s="78"/>
      <c r="D377" s="79" t="s">
        <v>66</v>
      </c>
      <c r="E377" s="79"/>
      <c r="F377" s="79"/>
      <c r="G377" s="79"/>
      <c r="H377" s="40"/>
    </row>
    <row r="378" spans="2:8" x14ac:dyDescent="0.25">
      <c r="C378" s="35" t="s">
        <v>12</v>
      </c>
      <c r="D378" s="53">
        <v>2.6</v>
      </c>
      <c r="E378" s="49"/>
      <c r="F378" s="10"/>
    </row>
    <row r="379" spans="2:8" x14ac:dyDescent="0.25">
      <c r="C379" s="1" t="s">
        <v>9</v>
      </c>
      <c r="D379" s="54">
        <v>176</v>
      </c>
      <c r="E379" s="80" t="s">
        <v>16</v>
      </c>
      <c r="F379" s="81"/>
      <c r="G379" s="84">
        <f>D380/D379</f>
        <v>26.724431818181817</v>
      </c>
    </row>
    <row r="380" spans="2:8" x14ac:dyDescent="0.25">
      <c r="C380" s="1" t="s">
        <v>10</v>
      </c>
      <c r="D380" s="54">
        <v>4703.5</v>
      </c>
      <c r="E380" s="82"/>
      <c r="F380" s="83"/>
      <c r="G380" s="85"/>
    </row>
    <row r="381" spans="2:8" x14ac:dyDescent="0.25">
      <c r="C381" s="37"/>
      <c r="D381" s="38"/>
      <c r="E381" s="50"/>
    </row>
    <row r="382" spans="2:8" x14ac:dyDescent="0.3">
      <c r="C382" s="36" t="s">
        <v>7</v>
      </c>
      <c r="D382" s="55" t="s">
        <v>67</v>
      </c>
    </row>
    <row r="383" spans="2:8" x14ac:dyDescent="0.3">
      <c r="C383" s="36" t="s">
        <v>11</v>
      </c>
      <c r="D383" s="55">
        <v>41</v>
      </c>
    </row>
    <row r="384" spans="2:8" x14ac:dyDescent="0.3">
      <c r="C384" s="36" t="s">
        <v>13</v>
      </c>
      <c r="D384" s="69" t="s">
        <v>34</v>
      </c>
      <c r="E384" s="41"/>
    </row>
    <row r="385" spans="2:8" ht="24" thickBot="1" x14ac:dyDescent="0.3">
      <c r="C385" s="42"/>
      <c r="D385" s="42"/>
    </row>
    <row r="386" spans="2:8" ht="48" thickBot="1" x14ac:dyDescent="0.3">
      <c r="B386" s="104" t="s">
        <v>17</v>
      </c>
      <c r="C386" s="105"/>
      <c r="D386" s="23" t="s">
        <v>20</v>
      </c>
      <c r="E386" s="101" t="s">
        <v>22</v>
      </c>
      <c r="F386" s="102"/>
      <c r="G386" s="2" t="s">
        <v>21</v>
      </c>
    </row>
    <row r="387" spans="2:8" ht="24" thickBot="1" x14ac:dyDescent="0.3">
      <c r="B387" s="95" t="s">
        <v>35</v>
      </c>
      <c r="C387" s="96"/>
      <c r="D387" s="70">
        <v>239.42</v>
      </c>
      <c r="E387" s="56">
        <v>2.6</v>
      </c>
      <c r="F387" s="18" t="s">
        <v>24</v>
      </c>
      <c r="G387" s="26">
        <f t="shared" ref="G387:G394" si="11">D387*E387</f>
        <v>622.49199999999996</v>
      </c>
      <c r="H387" s="103"/>
    </row>
    <row r="388" spans="2:8" x14ac:dyDescent="0.25">
      <c r="B388" s="97" t="s">
        <v>18</v>
      </c>
      <c r="C388" s="98"/>
      <c r="D388" s="59"/>
      <c r="E388" s="57"/>
      <c r="F388" s="19" t="s">
        <v>25</v>
      </c>
      <c r="G388" s="27">
        <f t="shared" si="11"/>
        <v>0</v>
      </c>
      <c r="H388" s="103"/>
    </row>
    <row r="389" spans="2:8" ht="24" thickBot="1" x14ac:dyDescent="0.3">
      <c r="B389" s="92" t="s">
        <v>19</v>
      </c>
      <c r="C389" s="93"/>
      <c r="D389" s="62"/>
      <c r="E389" s="58"/>
      <c r="F389" s="20" t="s">
        <v>25</v>
      </c>
      <c r="G389" s="28">
        <f t="shared" si="11"/>
        <v>0</v>
      </c>
      <c r="H389" s="103"/>
    </row>
    <row r="390" spans="2:8" ht="24" thickBot="1" x14ac:dyDescent="0.3">
      <c r="B390" s="99" t="s">
        <v>27</v>
      </c>
      <c r="C390" s="100"/>
      <c r="D390" s="71">
        <v>1409.04</v>
      </c>
      <c r="E390" s="71">
        <v>2.6</v>
      </c>
      <c r="F390" s="24" t="s">
        <v>24</v>
      </c>
      <c r="G390" s="29">
        <f t="shared" si="11"/>
        <v>3663.5039999999999</v>
      </c>
      <c r="H390" s="103"/>
    </row>
    <row r="391" spans="2:8" x14ac:dyDescent="0.25">
      <c r="B391" s="97" t="s">
        <v>32</v>
      </c>
      <c r="C391" s="98"/>
      <c r="D391" s="59"/>
      <c r="E391" s="59"/>
      <c r="F391" s="19" t="s">
        <v>24</v>
      </c>
      <c r="G391" s="27">
        <f t="shared" si="11"/>
        <v>0</v>
      </c>
      <c r="H391" s="103"/>
    </row>
    <row r="392" spans="2:8" x14ac:dyDescent="0.25">
      <c r="B392" s="88" t="s">
        <v>26</v>
      </c>
      <c r="C392" s="89"/>
      <c r="D392" s="72"/>
      <c r="E392" s="60"/>
      <c r="F392" s="21" t="s">
        <v>24</v>
      </c>
      <c r="G392" s="30">
        <f t="shared" si="11"/>
        <v>0</v>
      </c>
      <c r="H392" s="103"/>
    </row>
    <row r="393" spans="2:8" x14ac:dyDescent="0.25">
      <c r="B393" s="88" t="s">
        <v>28</v>
      </c>
      <c r="C393" s="89"/>
      <c r="D393" s="73"/>
      <c r="E393" s="61"/>
      <c r="F393" s="21" t="s">
        <v>24</v>
      </c>
      <c r="G393" s="30">
        <f t="shared" si="11"/>
        <v>0</v>
      </c>
      <c r="H393" s="103"/>
    </row>
    <row r="394" spans="2:8" x14ac:dyDescent="0.25">
      <c r="B394" s="88" t="s">
        <v>29</v>
      </c>
      <c r="C394" s="89"/>
      <c r="D394" s="73"/>
      <c r="E394" s="61"/>
      <c r="F394" s="21" t="s">
        <v>24</v>
      </c>
      <c r="G394" s="30">
        <f t="shared" si="11"/>
        <v>0</v>
      </c>
      <c r="H394" s="103"/>
    </row>
    <row r="395" spans="2:8" x14ac:dyDescent="0.25">
      <c r="B395" s="88" t="s">
        <v>31</v>
      </c>
      <c r="C395" s="89"/>
      <c r="D395" s="73"/>
      <c r="E395" s="61"/>
      <c r="F395" s="21" t="s">
        <v>24</v>
      </c>
      <c r="G395" s="30">
        <f>D395*E395</f>
        <v>0</v>
      </c>
      <c r="H395" s="103"/>
    </row>
    <row r="396" spans="2:8" ht="24" thickBot="1" x14ac:dyDescent="0.3">
      <c r="B396" s="92" t="s">
        <v>30</v>
      </c>
      <c r="C396" s="93"/>
      <c r="D396" s="74"/>
      <c r="E396" s="62"/>
      <c r="F396" s="20" t="s">
        <v>24</v>
      </c>
      <c r="G396" s="31">
        <f>D396*E396</f>
        <v>0</v>
      </c>
      <c r="H396" s="103"/>
    </row>
    <row r="397" spans="2:8" x14ac:dyDescent="0.25">
      <c r="C397" s="3"/>
      <c r="D397" s="3"/>
      <c r="E397" s="4"/>
      <c r="F397" s="4"/>
      <c r="H397" s="45"/>
    </row>
    <row r="398" spans="2:8" ht="25.5" x14ac:dyDescent="0.25">
      <c r="C398" s="14" t="s">
        <v>14</v>
      </c>
      <c r="D398" s="6"/>
    </row>
    <row r="399" spans="2:8" ht="20.25" x14ac:dyDescent="0.25">
      <c r="C399" s="94" t="s">
        <v>6</v>
      </c>
      <c r="D399" s="51" t="s">
        <v>0</v>
      </c>
      <c r="E399" s="9">
        <f>IF(G387&gt;0, ROUND((G387+D380)/D380,2), 0)</f>
        <v>1.1299999999999999</v>
      </c>
      <c r="F399" s="9"/>
      <c r="G399" s="10"/>
      <c r="H399" s="7"/>
    </row>
    <row r="400" spans="2:8" x14ac:dyDescent="0.25">
      <c r="C400" s="94"/>
      <c r="D400" s="51" t="s">
        <v>1</v>
      </c>
      <c r="E400" s="9">
        <f>IF(SUM(G388:G389)&gt;0,ROUND((G388+G389+D380)/D380,2),0)</f>
        <v>0</v>
      </c>
      <c r="F400" s="9"/>
      <c r="G400" s="11"/>
      <c r="H400" s="47"/>
    </row>
    <row r="401" spans="2:8" x14ac:dyDescent="0.25">
      <c r="C401" s="94"/>
      <c r="D401" s="51" t="s">
        <v>2</v>
      </c>
      <c r="E401" s="9">
        <f>IF(G390&gt;0,ROUND((G390+D380)/D380,2),0)</f>
        <v>1.78</v>
      </c>
      <c r="F401" s="12"/>
      <c r="G401" s="11"/>
    </row>
    <row r="402" spans="2:8" x14ac:dyDescent="0.25">
      <c r="C402" s="94"/>
      <c r="D402" s="13" t="s">
        <v>3</v>
      </c>
      <c r="E402" s="32">
        <f>IF(SUM(G391:G396)&gt;0,ROUND((SUM(G391:G396)+D380)/D380,2),0)</f>
        <v>0</v>
      </c>
      <c r="F402" s="10"/>
      <c r="G402" s="11"/>
    </row>
    <row r="403" spans="2:8" ht="25.5" x14ac:dyDescent="0.25">
      <c r="D403" s="33" t="s">
        <v>4</v>
      </c>
      <c r="E403" s="34">
        <f>SUM(E399:E402)-IF(VALUE(COUNTIF(E399:E402,"&gt;0"))=4,3,0)-IF(VALUE(COUNTIF(E399:E402,"&gt;0"))=3,2,0)-IF(VALUE(COUNTIF(E399:E402,"&gt;0"))=2,1,0)</f>
        <v>1.9100000000000001</v>
      </c>
      <c r="F403" s="25"/>
    </row>
    <row r="404" spans="2:8" x14ac:dyDescent="0.25">
      <c r="E404" s="15"/>
    </row>
    <row r="405" spans="2:8" ht="25.5" x14ac:dyDescent="0.35">
      <c r="B405" s="22"/>
      <c r="C405" s="16" t="s">
        <v>23</v>
      </c>
      <c r="D405" s="90">
        <f>E403*D380</f>
        <v>8983.6850000000013</v>
      </c>
      <c r="E405" s="90"/>
    </row>
    <row r="406" spans="2:8" ht="20.25" x14ac:dyDescent="0.3">
      <c r="C406" s="17" t="s">
        <v>8</v>
      </c>
      <c r="D406" s="91">
        <f>D405/D379</f>
        <v>51.043664772727283</v>
      </c>
      <c r="E406" s="91"/>
      <c r="G406" s="7"/>
      <c r="H406" s="48"/>
    </row>
    <row r="408" spans="2:8" ht="60.75" x14ac:dyDescent="0.8">
      <c r="B408" s="86" t="s">
        <v>114</v>
      </c>
      <c r="C408" s="86"/>
      <c r="D408" s="86"/>
      <c r="E408" s="86"/>
      <c r="F408" s="86"/>
      <c r="G408" s="86"/>
      <c r="H408" s="86"/>
    </row>
    <row r="409" spans="2:8" x14ac:dyDescent="0.25">
      <c r="B409" s="87" t="s">
        <v>36</v>
      </c>
      <c r="C409" s="87"/>
      <c r="D409" s="87"/>
      <c r="E409" s="87"/>
      <c r="F409" s="87"/>
      <c r="G409" s="87"/>
    </row>
    <row r="410" spans="2:8" x14ac:dyDescent="0.25">
      <c r="C410" s="52"/>
      <c r="G410" s="7"/>
    </row>
    <row r="411" spans="2:8" ht="25.5" x14ac:dyDescent="0.25">
      <c r="C411" s="14" t="s">
        <v>5</v>
      </c>
      <c r="D411" s="6"/>
    </row>
    <row r="412" spans="2:8" ht="20.25" x14ac:dyDescent="0.25">
      <c r="B412" s="10"/>
      <c r="C412" s="76" t="s">
        <v>15</v>
      </c>
      <c r="D412" s="79" t="s">
        <v>37</v>
      </c>
      <c r="E412" s="79"/>
      <c r="F412" s="79"/>
      <c r="G412" s="79"/>
      <c r="H412" s="40"/>
    </row>
    <row r="413" spans="2:8" ht="20.25" x14ac:dyDescent="0.25">
      <c r="B413" s="10"/>
      <c r="C413" s="77"/>
      <c r="D413" s="79" t="s">
        <v>40</v>
      </c>
      <c r="E413" s="79"/>
      <c r="F413" s="79"/>
      <c r="G413" s="79"/>
      <c r="H413" s="40"/>
    </row>
    <row r="414" spans="2:8" ht="20.25" x14ac:dyDescent="0.25">
      <c r="B414" s="10"/>
      <c r="C414" s="78"/>
      <c r="D414" s="79" t="s">
        <v>68</v>
      </c>
      <c r="E414" s="79"/>
      <c r="F414" s="79"/>
      <c r="G414" s="79"/>
      <c r="H414" s="40"/>
    </row>
    <row r="415" spans="2:8" x14ac:dyDescent="0.25">
      <c r="C415" s="35" t="s">
        <v>12</v>
      </c>
      <c r="D415" s="53">
        <v>0.8</v>
      </c>
      <c r="E415" s="49"/>
      <c r="F415" s="10"/>
    </row>
    <row r="416" spans="2:8" x14ac:dyDescent="0.25">
      <c r="C416" s="1" t="s">
        <v>9</v>
      </c>
      <c r="D416" s="54">
        <v>57</v>
      </c>
      <c r="E416" s="80" t="s">
        <v>16</v>
      </c>
      <c r="F416" s="81"/>
      <c r="G416" s="84">
        <f>D417/D416</f>
        <v>10.637543859649123</v>
      </c>
    </row>
    <row r="417" spans="2:8" x14ac:dyDescent="0.25">
      <c r="C417" s="1" t="s">
        <v>10</v>
      </c>
      <c r="D417" s="54">
        <v>606.34</v>
      </c>
      <c r="E417" s="82"/>
      <c r="F417" s="83"/>
      <c r="G417" s="85"/>
    </row>
    <row r="418" spans="2:8" x14ac:dyDescent="0.25">
      <c r="C418" s="37"/>
      <c r="D418" s="38"/>
      <c r="E418" s="50"/>
    </row>
    <row r="419" spans="2:8" x14ac:dyDescent="0.3">
      <c r="C419" s="36" t="s">
        <v>7</v>
      </c>
      <c r="D419" s="55" t="s">
        <v>69</v>
      </c>
    </row>
    <row r="420" spans="2:8" x14ac:dyDescent="0.3">
      <c r="C420" s="36" t="s">
        <v>11</v>
      </c>
      <c r="D420" s="55">
        <v>60</v>
      </c>
    </row>
    <row r="421" spans="2:8" x14ac:dyDescent="0.3">
      <c r="C421" s="36" t="s">
        <v>13</v>
      </c>
      <c r="D421" s="69" t="s">
        <v>34</v>
      </c>
      <c r="E421" s="41"/>
    </row>
    <row r="422" spans="2:8" ht="24" thickBot="1" x14ac:dyDescent="0.3">
      <c r="C422" s="42"/>
      <c r="D422" s="42"/>
    </row>
    <row r="423" spans="2:8" ht="48" thickBot="1" x14ac:dyDescent="0.3">
      <c r="B423" s="104" t="s">
        <v>17</v>
      </c>
      <c r="C423" s="105"/>
      <c r="D423" s="23" t="s">
        <v>20</v>
      </c>
      <c r="E423" s="101" t="s">
        <v>22</v>
      </c>
      <c r="F423" s="102"/>
      <c r="G423" s="2" t="s">
        <v>21</v>
      </c>
    </row>
    <row r="424" spans="2:8" ht="24" thickBot="1" x14ac:dyDescent="0.3">
      <c r="B424" s="95" t="s">
        <v>35</v>
      </c>
      <c r="C424" s="96"/>
      <c r="D424" s="70">
        <v>239.42</v>
      </c>
      <c r="E424" s="56">
        <v>0.8</v>
      </c>
      <c r="F424" s="18" t="s">
        <v>24</v>
      </c>
      <c r="G424" s="26">
        <f t="shared" ref="G424:G431" si="12">D424*E424</f>
        <v>191.536</v>
      </c>
      <c r="H424" s="103"/>
    </row>
    <row r="425" spans="2:8" x14ac:dyDescent="0.25">
      <c r="B425" s="97" t="s">
        <v>18</v>
      </c>
      <c r="C425" s="98"/>
      <c r="D425" s="59"/>
      <c r="E425" s="57"/>
      <c r="F425" s="19" t="s">
        <v>25</v>
      </c>
      <c r="G425" s="27">
        <f t="shared" si="12"/>
        <v>0</v>
      </c>
      <c r="H425" s="103"/>
    </row>
    <row r="426" spans="2:8" ht="24" thickBot="1" x14ac:dyDescent="0.3">
      <c r="B426" s="92" t="s">
        <v>19</v>
      </c>
      <c r="C426" s="93"/>
      <c r="D426" s="62"/>
      <c r="E426" s="58"/>
      <c r="F426" s="20" t="s">
        <v>25</v>
      </c>
      <c r="G426" s="28">
        <f t="shared" si="12"/>
        <v>0</v>
      </c>
      <c r="H426" s="103"/>
    </row>
    <row r="427" spans="2:8" ht="24" thickBot="1" x14ac:dyDescent="0.3">
      <c r="B427" s="99" t="s">
        <v>27</v>
      </c>
      <c r="C427" s="100"/>
      <c r="D427" s="71">
        <v>1409.04</v>
      </c>
      <c r="E427" s="71">
        <v>0.8</v>
      </c>
      <c r="F427" s="24" t="s">
        <v>24</v>
      </c>
      <c r="G427" s="29">
        <f t="shared" si="12"/>
        <v>1127.232</v>
      </c>
      <c r="H427" s="103"/>
    </row>
    <row r="428" spans="2:8" x14ac:dyDescent="0.25">
      <c r="B428" s="97" t="s">
        <v>32</v>
      </c>
      <c r="C428" s="98"/>
      <c r="D428" s="59"/>
      <c r="E428" s="59"/>
      <c r="F428" s="19" t="s">
        <v>24</v>
      </c>
      <c r="G428" s="27">
        <f t="shared" si="12"/>
        <v>0</v>
      </c>
      <c r="H428" s="103"/>
    </row>
    <row r="429" spans="2:8" x14ac:dyDescent="0.25">
      <c r="B429" s="88" t="s">
        <v>26</v>
      </c>
      <c r="C429" s="89"/>
      <c r="D429" s="72"/>
      <c r="E429" s="60"/>
      <c r="F429" s="21" t="s">
        <v>24</v>
      </c>
      <c r="G429" s="30">
        <f t="shared" si="12"/>
        <v>0</v>
      </c>
      <c r="H429" s="103"/>
    </row>
    <row r="430" spans="2:8" x14ac:dyDescent="0.25">
      <c r="B430" s="88" t="s">
        <v>28</v>
      </c>
      <c r="C430" s="89"/>
      <c r="D430" s="73"/>
      <c r="E430" s="61"/>
      <c r="F430" s="21" t="s">
        <v>24</v>
      </c>
      <c r="G430" s="30">
        <f t="shared" si="12"/>
        <v>0</v>
      </c>
      <c r="H430" s="103"/>
    </row>
    <row r="431" spans="2:8" x14ac:dyDescent="0.25">
      <c r="B431" s="88" t="s">
        <v>29</v>
      </c>
      <c r="C431" s="89"/>
      <c r="D431" s="73"/>
      <c r="E431" s="61"/>
      <c r="F431" s="21" t="s">
        <v>24</v>
      </c>
      <c r="G431" s="30">
        <f t="shared" si="12"/>
        <v>0</v>
      </c>
      <c r="H431" s="103"/>
    </row>
    <row r="432" spans="2:8" x14ac:dyDescent="0.25">
      <c r="B432" s="88" t="s">
        <v>31</v>
      </c>
      <c r="C432" s="89"/>
      <c r="D432" s="73"/>
      <c r="E432" s="61"/>
      <c r="F432" s="21" t="s">
        <v>24</v>
      </c>
      <c r="G432" s="30">
        <f>D432*E432</f>
        <v>0</v>
      </c>
      <c r="H432" s="103"/>
    </row>
    <row r="433" spans="2:8" ht="24" thickBot="1" x14ac:dyDescent="0.3">
      <c r="B433" s="92" t="s">
        <v>30</v>
      </c>
      <c r="C433" s="93"/>
      <c r="D433" s="74"/>
      <c r="E433" s="62"/>
      <c r="F433" s="20" t="s">
        <v>24</v>
      </c>
      <c r="G433" s="31">
        <f>D433*E433</f>
        <v>0</v>
      </c>
      <c r="H433" s="103"/>
    </row>
    <row r="434" spans="2:8" x14ac:dyDescent="0.25">
      <c r="C434" s="3"/>
      <c r="D434" s="3"/>
      <c r="E434" s="4"/>
      <c r="F434" s="4"/>
      <c r="H434" s="45"/>
    </row>
    <row r="435" spans="2:8" ht="25.5" x14ac:dyDescent="0.25">
      <c r="C435" s="14" t="s">
        <v>14</v>
      </c>
      <c r="D435" s="6"/>
    </row>
    <row r="436" spans="2:8" ht="20.25" x14ac:dyDescent="0.25">
      <c r="C436" s="94" t="s">
        <v>6</v>
      </c>
      <c r="D436" s="51" t="s">
        <v>0</v>
      </c>
      <c r="E436" s="9">
        <f>IF(G424&gt;0, ROUND((G424+D417)/D417,2), 0)</f>
        <v>1.32</v>
      </c>
      <c r="F436" s="9"/>
      <c r="G436" s="10"/>
      <c r="H436" s="7"/>
    </row>
    <row r="437" spans="2:8" x14ac:dyDescent="0.25">
      <c r="C437" s="94"/>
      <c r="D437" s="51" t="s">
        <v>1</v>
      </c>
      <c r="E437" s="9">
        <f>IF(SUM(G425:G426)&gt;0,ROUND((G425+G426+D417)/D417,2),0)</f>
        <v>0</v>
      </c>
      <c r="F437" s="9"/>
      <c r="G437" s="11"/>
      <c r="H437" s="47"/>
    </row>
    <row r="438" spans="2:8" x14ac:dyDescent="0.25">
      <c r="C438" s="94"/>
      <c r="D438" s="51" t="s">
        <v>2</v>
      </c>
      <c r="E438" s="9">
        <f>IF(G427&gt;0,ROUND((G427+D417)/D417,2),0)</f>
        <v>2.86</v>
      </c>
      <c r="F438" s="12"/>
      <c r="G438" s="11"/>
    </row>
    <row r="439" spans="2:8" x14ac:dyDescent="0.25">
      <c r="C439" s="94"/>
      <c r="D439" s="13" t="s">
        <v>3</v>
      </c>
      <c r="E439" s="32">
        <f>IF(SUM(G428:G433)&gt;0,ROUND((SUM(G428:G433)+D417)/D417,2),0)</f>
        <v>0</v>
      </c>
      <c r="F439" s="10"/>
      <c r="G439" s="11"/>
    </row>
    <row r="440" spans="2:8" ht="25.5" x14ac:dyDescent="0.25">
      <c r="D440" s="33" t="s">
        <v>4</v>
      </c>
      <c r="E440" s="34">
        <f>SUM(E436:E439)-IF(VALUE(COUNTIF(E436:E439,"&gt;0"))=4,3,0)-IF(VALUE(COUNTIF(E436:E439,"&gt;0"))=3,2,0)-IF(VALUE(COUNTIF(E436:E439,"&gt;0"))=2,1,0)</f>
        <v>3.1799999999999997</v>
      </c>
      <c r="F440" s="25"/>
    </row>
    <row r="441" spans="2:8" x14ac:dyDescent="0.25">
      <c r="E441" s="15"/>
    </row>
    <row r="442" spans="2:8" ht="25.5" x14ac:dyDescent="0.35">
      <c r="B442" s="22"/>
      <c r="C442" s="16" t="s">
        <v>23</v>
      </c>
      <c r="D442" s="90">
        <f>E440*D417</f>
        <v>1928.1612</v>
      </c>
      <c r="E442" s="90"/>
    </row>
    <row r="443" spans="2:8" ht="20.25" x14ac:dyDescent="0.3">
      <c r="C443" s="17" t="s">
        <v>8</v>
      </c>
      <c r="D443" s="91">
        <f>D442/D416</f>
        <v>33.827389473684214</v>
      </c>
      <c r="E443" s="91"/>
      <c r="G443" s="7"/>
      <c r="H443" s="48"/>
    </row>
    <row r="445" spans="2:8" ht="60.75" x14ac:dyDescent="0.8">
      <c r="B445" s="86" t="s">
        <v>115</v>
      </c>
      <c r="C445" s="86"/>
      <c r="D445" s="86"/>
      <c r="E445" s="86"/>
      <c r="F445" s="86"/>
      <c r="G445" s="86"/>
      <c r="H445" s="86"/>
    </row>
    <row r="446" spans="2:8" x14ac:dyDescent="0.25">
      <c r="B446" s="87" t="s">
        <v>36</v>
      </c>
      <c r="C446" s="87"/>
      <c r="D446" s="87"/>
      <c r="E446" s="87"/>
      <c r="F446" s="87"/>
      <c r="G446" s="87"/>
    </row>
    <row r="447" spans="2:8" x14ac:dyDescent="0.25">
      <c r="C447" s="52"/>
      <c r="G447" s="7"/>
    </row>
    <row r="448" spans="2:8" ht="25.5" x14ac:dyDescent="0.25">
      <c r="C448" s="14" t="s">
        <v>5</v>
      </c>
      <c r="D448" s="6"/>
    </row>
    <row r="449" spans="2:8" ht="20.25" x14ac:dyDescent="0.25">
      <c r="B449" s="10"/>
      <c r="C449" s="76" t="s">
        <v>15</v>
      </c>
      <c r="D449" s="79" t="s">
        <v>37</v>
      </c>
      <c r="E449" s="79"/>
      <c r="F449" s="79"/>
      <c r="G449" s="79"/>
      <c r="H449" s="40"/>
    </row>
    <row r="450" spans="2:8" ht="20.25" x14ac:dyDescent="0.25">
      <c r="B450" s="10"/>
      <c r="C450" s="77"/>
      <c r="D450" s="79" t="s">
        <v>40</v>
      </c>
      <c r="E450" s="79"/>
      <c r="F450" s="79"/>
      <c r="G450" s="79"/>
      <c r="H450" s="40"/>
    </row>
    <row r="451" spans="2:8" ht="20.25" x14ac:dyDescent="0.25">
      <c r="B451" s="10"/>
      <c r="C451" s="78"/>
      <c r="D451" s="79" t="s">
        <v>70</v>
      </c>
      <c r="E451" s="79"/>
      <c r="F451" s="79"/>
      <c r="G451" s="79"/>
      <c r="H451" s="40"/>
    </row>
    <row r="452" spans="2:8" x14ac:dyDescent="0.25">
      <c r="C452" s="35" t="s">
        <v>12</v>
      </c>
      <c r="D452" s="53">
        <v>2.1</v>
      </c>
      <c r="E452" s="49"/>
      <c r="F452" s="10"/>
    </row>
    <row r="453" spans="2:8" x14ac:dyDescent="0.25">
      <c r="C453" s="1" t="s">
        <v>9</v>
      </c>
      <c r="D453" s="54">
        <v>123</v>
      </c>
      <c r="E453" s="80" t="s">
        <v>16</v>
      </c>
      <c r="F453" s="81"/>
      <c r="G453" s="84">
        <f>D454/D453</f>
        <v>38.298861788617891</v>
      </c>
    </row>
    <row r="454" spans="2:8" x14ac:dyDescent="0.25">
      <c r="C454" s="1" t="s">
        <v>10</v>
      </c>
      <c r="D454" s="54">
        <v>4710.76</v>
      </c>
      <c r="E454" s="82"/>
      <c r="F454" s="83"/>
      <c r="G454" s="85"/>
    </row>
    <row r="455" spans="2:8" x14ac:dyDescent="0.25">
      <c r="C455" s="37"/>
      <c r="D455" s="38"/>
      <c r="E455" s="50"/>
    </row>
    <row r="456" spans="2:8" x14ac:dyDescent="0.3">
      <c r="C456" s="36" t="s">
        <v>7</v>
      </c>
      <c r="D456" s="55" t="s">
        <v>71</v>
      </c>
    </row>
    <row r="457" spans="2:8" x14ac:dyDescent="0.3">
      <c r="C457" s="36" t="s">
        <v>11</v>
      </c>
      <c r="D457" s="55">
        <v>61</v>
      </c>
    </row>
    <row r="458" spans="2:8" x14ac:dyDescent="0.3">
      <c r="C458" s="36" t="s">
        <v>13</v>
      </c>
      <c r="D458" s="69" t="s">
        <v>34</v>
      </c>
      <c r="E458" s="41"/>
    </row>
    <row r="459" spans="2:8" ht="24" thickBot="1" x14ac:dyDescent="0.3">
      <c r="C459" s="42"/>
      <c r="D459" s="42"/>
    </row>
    <row r="460" spans="2:8" ht="48" thickBot="1" x14ac:dyDescent="0.3">
      <c r="B460" s="104" t="s">
        <v>17</v>
      </c>
      <c r="C460" s="105"/>
      <c r="D460" s="23" t="s">
        <v>20</v>
      </c>
      <c r="E460" s="101" t="s">
        <v>22</v>
      </c>
      <c r="F460" s="102"/>
      <c r="G460" s="2" t="s">
        <v>21</v>
      </c>
    </row>
    <row r="461" spans="2:8" ht="24" thickBot="1" x14ac:dyDescent="0.3">
      <c r="B461" s="95" t="s">
        <v>35</v>
      </c>
      <c r="C461" s="96"/>
      <c r="D461" s="70">
        <v>239.42</v>
      </c>
      <c r="E461" s="56">
        <v>2.1</v>
      </c>
      <c r="F461" s="18" t="s">
        <v>24</v>
      </c>
      <c r="G461" s="26">
        <f t="shared" ref="G461:G468" si="13">D461*E461</f>
        <v>502.78199999999998</v>
      </c>
      <c r="H461" s="103"/>
    </row>
    <row r="462" spans="2:8" x14ac:dyDescent="0.25">
      <c r="B462" s="97" t="s">
        <v>18</v>
      </c>
      <c r="C462" s="98"/>
      <c r="D462" s="59"/>
      <c r="E462" s="57"/>
      <c r="F462" s="19" t="s">
        <v>25</v>
      </c>
      <c r="G462" s="27">
        <f t="shared" si="13"/>
        <v>0</v>
      </c>
      <c r="H462" s="103"/>
    </row>
    <row r="463" spans="2:8" ht="24" thickBot="1" x14ac:dyDescent="0.3">
      <c r="B463" s="92" t="s">
        <v>19</v>
      </c>
      <c r="C463" s="93"/>
      <c r="D463" s="62"/>
      <c r="E463" s="58"/>
      <c r="F463" s="20" t="s">
        <v>25</v>
      </c>
      <c r="G463" s="28">
        <f t="shared" si="13"/>
        <v>0</v>
      </c>
      <c r="H463" s="103"/>
    </row>
    <row r="464" spans="2:8" ht="24" thickBot="1" x14ac:dyDescent="0.3">
      <c r="B464" s="99" t="s">
        <v>27</v>
      </c>
      <c r="C464" s="100"/>
      <c r="D464" s="71">
        <v>1409.04</v>
      </c>
      <c r="E464" s="71">
        <v>2.1</v>
      </c>
      <c r="F464" s="24" t="s">
        <v>24</v>
      </c>
      <c r="G464" s="29">
        <f t="shared" si="13"/>
        <v>2958.9839999999999</v>
      </c>
      <c r="H464" s="103"/>
    </row>
    <row r="465" spans="2:8" x14ac:dyDescent="0.25">
      <c r="B465" s="97" t="s">
        <v>32</v>
      </c>
      <c r="C465" s="98"/>
      <c r="D465" s="59"/>
      <c r="E465" s="59"/>
      <c r="F465" s="19" t="s">
        <v>24</v>
      </c>
      <c r="G465" s="27">
        <f t="shared" si="13"/>
        <v>0</v>
      </c>
      <c r="H465" s="103"/>
    </row>
    <row r="466" spans="2:8" x14ac:dyDescent="0.25">
      <c r="B466" s="88" t="s">
        <v>26</v>
      </c>
      <c r="C466" s="89"/>
      <c r="D466" s="72"/>
      <c r="E466" s="60"/>
      <c r="F466" s="21" t="s">
        <v>24</v>
      </c>
      <c r="G466" s="30">
        <f t="shared" si="13"/>
        <v>0</v>
      </c>
      <c r="H466" s="103"/>
    </row>
    <row r="467" spans="2:8" x14ac:dyDescent="0.25">
      <c r="B467" s="88" t="s">
        <v>28</v>
      </c>
      <c r="C467" s="89"/>
      <c r="D467" s="73"/>
      <c r="E467" s="61"/>
      <c r="F467" s="21" t="s">
        <v>24</v>
      </c>
      <c r="G467" s="30">
        <f t="shared" si="13"/>
        <v>0</v>
      </c>
      <c r="H467" s="103"/>
    </row>
    <row r="468" spans="2:8" x14ac:dyDescent="0.25">
      <c r="B468" s="88" t="s">
        <v>29</v>
      </c>
      <c r="C468" s="89"/>
      <c r="D468" s="73"/>
      <c r="E468" s="61"/>
      <c r="F468" s="21" t="s">
        <v>24</v>
      </c>
      <c r="G468" s="30">
        <f t="shared" si="13"/>
        <v>0</v>
      </c>
      <c r="H468" s="103"/>
    </row>
    <row r="469" spans="2:8" x14ac:dyDescent="0.25">
      <c r="B469" s="88" t="s">
        <v>31</v>
      </c>
      <c r="C469" s="89"/>
      <c r="D469" s="73"/>
      <c r="E469" s="61"/>
      <c r="F469" s="21" t="s">
        <v>24</v>
      </c>
      <c r="G469" s="30">
        <f>D469*E469</f>
        <v>0</v>
      </c>
      <c r="H469" s="103"/>
    </row>
    <row r="470" spans="2:8" ht="24" thickBot="1" x14ac:dyDescent="0.3">
      <c r="B470" s="92" t="s">
        <v>30</v>
      </c>
      <c r="C470" s="93"/>
      <c r="D470" s="74"/>
      <c r="E470" s="62"/>
      <c r="F470" s="20" t="s">
        <v>24</v>
      </c>
      <c r="G470" s="31">
        <f>D470*E470</f>
        <v>0</v>
      </c>
      <c r="H470" s="103"/>
    </row>
    <row r="471" spans="2:8" x14ac:dyDescent="0.25">
      <c r="C471" s="3"/>
      <c r="D471" s="3"/>
      <c r="E471" s="4"/>
      <c r="F471" s="4"/>
      <c r="H471" s="45"/>
    </row>
    <row r="472" spans="2:8" ht="25.5" x14ac:dyDescent="0.25">
      <c r="C472" s="14" t="s">
        <v>14</v>
      </c>
      <c r="D472" s="6"/>
    </row>
    <row r="473" spans="2:8" ht="20.25" x14ac:dyDescent="0.25">
      <c r="C473" s="94" t="s">
        <v>6</v>
      </c>
      <c r="D473" s="51" t="s">
        <v>0</v>
      </c>
      <c r="E473" s="9">
        <f>IF(G461&gt;0, ROUND((G461+D454)/D454,2), 0)</f>
        <v>1.1100000000000001</v>
      </c>
      <c r="F473" s="9"/>
      <c r="G473" s="10"/>
      <c r="H473" s="7"/>
    </row>
    <row r="474" spans="2:8" x14ac:dyDescent="0.25">
      <c r="C474" s="94"/>
      <c r="D474" s="51" t="s">
        <v>1</v>
      </c>
      <c r="E474" s="9">
        <f>IF(SUM(G462:G463)&gt;0,ROUND((G462+G463+D454)/D454,2),0)</f>
        <v>0</v>
      </c>
      <c r="F474" s="9"/>
      <c r="G474" s="11"/>
      <c r="H474" s="47"/>
    </row>
    <row r="475" spans="2:8" x14ac:dyDescent="0.25">
      <c r="C475" s="94"/>
      <c r="D475" s="51" t="s">
        <v>2</v>
      </c>
      <c r="E475" s="9">
        <f>IF(G464&gt;0,ROUND((G464+D454)/D454,2),0)</f>
        <v>1.63</v>
      </c>
      <c r="F475" s="12"/>
      <c r="G475" s="11"/>
    </row>
    <row r="476" spans="2:8" x14ac:dyDescent="0.25">
      <c r="C476" s="94"/>
      <c r="D476" s="13" t="s">
        <v>3</v>
      </c>
      <c r="E476" s="32">
        <f>IF(SUM(G465:G470)&gt;0,ROUND((SUM(G465:G470)+D454)/D454,2),0)</f>
        <v>0</v>
      </c>
      <c r="F476" s="10"/>
      <c r="G476" s="11"/>
    </row>
    <row r="477" spans="2:8" ht="25.5" x14ac:dyDescent="0.25">
      <c r="D477" s="33" t="s">
        <v>4</v>
      </c>
      <c r="E477" s="34">
        <f>SUM(E473:E476)-IF(VALUE(COUNTIF(E473:E476,"&gt;0"))=4,3,0)-IF(VALUE(COUNTIF(E473:E476,"&gt;0"))=3,2,0)-IF(VALUE(COUNTIF(E473:E476,"&gt;0"))=2,1,0)</f>
        <v>1.7400000000000002</v>
      </c>
      <c r="F477" s="25"/>
    </row>
    <row r="478" spans="2:8" x14ac:dyDescent="0.25">
      <c r="E478" s="15"/>
    </row>
    <row r="479" spans="2:8" ht="25.5" x14ac:dyDescent="0.35">
      <c r="B479" s="22"/>
      <c r="C479" s="16" t="s">
        <v>23</v>
      </c>
      <c r="D479" s="90">
        <f>E477*D454</f>
        <v>8196.7224000000006</v>
      </c>
      <c r="E479" s="90"/>
    </row>
    <row r="480" spans="2:8" ht="20.25" x14ac:dyDescent="0.3">
      <c r="C480" s="17" t="s">
        <v>8</v>
      </c>
      <c r="D480" s="91">
        <f>D479/D453</f>
        <v>66.640019512195124</v>
      </c>
      <c r="E480" s="91"/>
      <c r="G480" s="7"/>
      <c r="H480" s="48"/>
    </row>
    <row r="482" spans="2:8" ht="60.75" x14ac:dyDescent="0.8">
      <c r="B482" s="86" t="s">
        <v>116</v>
      </c>
      <c r="C482" s="86"/>
      <c r="D482" s="86"/>
      <c r="E482" s="86"/>
      <c r="F482" s="86"/>
      <c r="G482" s="86"/>
      <c r="H482" s="86"/>
    </row>
    <row r="483" spans="2:8" x14ac:dyDescent="0.25">
      <c r="B483" s="87" t="s">
        <v>36</v>
      </c>
      <c r="C483" s="87"/>
      <c r="D483" s="87"/>
      <c r="E483" s="87"/>
      <c r="F483" s="87"/>
      <c r="G483" s="87"/>
    </row>
    <row r="484" spans="2:8" x14ac:dyDescent="0.25">
      <c r="C484" s="52"/>
      <c r="G484" s="7"/>
    </row>
    <row r="485" spans="2:8" ht="25.5" x14ac:dyDescent="0.25">
      <c r="C485" s="14" t="s">
        <v>5</v>
      </c>
      <c r="D485" s="6"/>
    </row>
    <row r="486" spans="2:8" ht="20.25" x14ac:dyDescent="0.25">
      <c r="B486" s="10"/>
      <c r="C486" s="76" t="s">
        <v>15</v>
      </c>
      <c r="D486" s="79" t="s">
        <v>37</v>
      </c>
      <c r="E486" s="79"/>
      <c r="F486" s="79"/>
      <c r="G486" s="79"/>
      <c r="H486" s="40"/>
    </row>
    <row r="487" spans="2:8" ht="20.25" x14ac:dyDescent="0.25">
      <c r="B487" s="10"/>
      <c r="C487" s="77"/>
      <c r="D487" s="79" t="s">
        <v>40</v>
      </c>
      <c r="E487" s="79"/>
      <c r="F487" s="79"/>
      <c r="G487" s="79"/>
      <c r="H487" s="40"/>
    </row>
    <row r="488" spans="2:8" ht="20.25" x14ac:dyDescent="0.25">
      <c r="B488" s="10"/>
      <c r="C488" s="78"/>
      <c r="D488" s="79" t="s">
        <v>72</v>
      </c>
      <c r="E488" s="79"/>
      <c r="F488" s="79"/>
      <c r="G488" s="79"/>
      <c r="H488" s="40"/>
    </row>
    <row r="489" spans="2:8" x14ac:dyDescent="0.25">
      <c r="C489" s="35" t="s">
        <v>12</v>
      </c>
      <c r="D489" s="53">
        <v>1.2</v>
      </c>
      <c r="E489" s="49"/>
      <c r="F489" s="10"/>
    </row>
    <row r="490" spans="2:8" x14ac:dyDescent="0.25">
      <c r="C490" s="1" t="s">
        <v>9</v>
      </c>
      <c r="D490" s="54">
        <v>97</v>
      </c>
      <c r="E490" s="80" t="s">
        <v>16</v>
      </c>
      <c r="F490" s="81"/>
      <c r="G490" s="84">
        <f>D491/D490</f>
        <v>26.064845360824741</v>
      </c>
    </row>
    <row r="491" spans="2:8" x14ac:dyDescent="0.25">
      <c r="C491" s="1" t="s">
        <v>10</v>
      </c>
      <c r="D491" s="54">
        <v>2528.29</v>
      </c>
      <c r="E491" s="82"/>
      <c r="F491" s="83"/>
      <c r="G491" s="85"/>
    </row>
    <row r="492" spans="2:8" x14ac:dyDescent="0.25">
      <c r="C492" s="37"/>
      <c r="D492" s="38"/>
      <c r="E492" s="50"/>
    </row>
    <row r="493" spans="2:8" x14ac:dyDescent="0.3">
      <c r="C493" s="36" t="s">
        <v>7</v>
      </c>
      <c r="D493" s="55" t="s">
        <v>73</v>
      </c>
    </row>
    <row r="494" spans="2:8" x14ac:dyDescent="0.3">
      <c r="C494" s="36" t="s">
        <v>11</v>
      </c>
      <c r="D494" s="55">
        <v>65</v>
      </c>
    </row>
    <row r="495" spans="2:8" x14ac:dyDescent="0.3">
      <c r="C495" s="36" t="s">
        <v>13</v>
      </c>
      <c r="D495" s="69" t="s">
        <v>34</v>
      </c>
      <c r="E495" s="41"/>
    </row>
    <row r="496" spans="2:8" ht="24" thickBot="1" x14ac:dyDescent="0.3">
      <c r="C496" s="42"/>
      <c r="D496" s="42"/>
    </row>
    <row r="497" spans="2:8" ht="48" thickBot="1" x14ac:dyDescent="0.3">
      <c r="B497" s="104" t="s">
        <v>17</v>
      </c>
      <c r="C497" s="105"/>
      <c r="D497" s="23" t="s">
        <v>20</v>
      </c>
      <c r="E497" s="101" t="s">
        <v>22</v>
      </c>
      <c r="F497" s="102"/>
      <c r="G497" s="2" t="s">
        <v>21</v>
      </c>
    </row>
    <row r="498" spans="2:8" ht="24" thickBot="1" x14ac:dyDescent="0.3">
      <c r="B498" s="95" t="s">
        <v>35</v>
      </c>
      <c r="C498" s="96"/>
      <c r="D498" s="70">
        <v>239.42</v>
      </c>
      <c r="E498" s="56">
        <v>1.2</v>
      </c>
      <c r="F498" s="18" t="s">
        <v>24</v>
      </c>
      <c r="G498" s="26">
        <f t="shared" ref="G498:G505" si="14">D498*E498</f>
        <v>287.30399999999997</v>
      </c>
      <c r="H498" s="103"/>
    </row>
    <row r="499" spans="2:8" x14ac:dyDescent="0.25">
      <c r="B499" s="97" t="s">
        <v>18</v>
      </c>
      <c r="C499" s="98"/>
      <c r="D499" s="59"/>
      <c r="E499" s="57"/>
      <c r="F499" s="19" t="s">
        <v>25</v>
      </c>
      <c r="G499" s="27">
        <f t="shared" si="14"/>
        <v>0</v>
      </c>
      <c r="H499" s="103"/>
    </row>
    <row r="500" spans="2:8" ht="24" thickBot="1" x14ac:dyDescent="0.3">
      <c r="B500" s="92" t="s">
        <v>19</v>
      </c>
      <c r="C500" s="93"/>
      <c r="D500" s="62"/>
      <c r="E500" s="58"/>
      <c r="F500" s="20" t="s">
        <v>25</v>
      </c>
      <c r="G500" s="28">
        <f t="shared" si="14"/>
        <v>0</v>
      </c>
      <c r="H500" s="103"/>
    </row>
    <row r="501" spans="2:8" ht="24" thickBot="1" x14ac:dyDescent="0.3">
      <c r="B501" s="99" t="s">
        <v>27</v>
      </c>
      <c r="C501" s="100"/>
      <c r="D501" s="71">
        <v>1409.04</v>
      </c>
      <c r="E501" s="71">
        <v>1.2</v>
      </c>
      <c r="F501" s="24" t="s">
        <v>24</v>
      </c>
      <c r="G501" s="29">
        <f t="shared" si="14"/>
        <v>1690.848</v>
      </c>
      <c r="H501" s="103"/>
    </row>
    <row r="502" spans="2:8" x14ac:dyDescent="0.25">
      <c r="B502" s="97" t="s">
        <v>32</v>
      </c>
      <c r="C502" s="98"/>
      <c r="D502" s="59"/>
      <c r="E502" s="59"/>
      <c r="F502" s="19" t="s">
        <v>24</v>
      </c>
      <c r="G502" s="27">
        <f t="shared" si="14"/>
        <v>0</v>
      </c>
      <c r="H502" s="103"/>
    </row>
    <row r="503" spans="2:8" x14ac:dyDescent="0.25">
      <c r="B503" s="88" t="s">
        <v>26</v>
      </c>
      <c r="C503" s="89"/>
      <c r="D503" s="72"/>
      <c r="E503" s="60"/>
      <c r="F503" s="21" t="s">
        <v>24</v>
      </c>
      <c r="G503" s="30">
        <f t="shared" si="14"/>
        <v>0</v>
      </c>
      <c r="H503" s="103"/>
    </row>
    <row r="504" spans="2:8" x14ac:dyDescent="0.25">
      <c r="B504" s="88" t="s">
        <v>28</v>
      </c>
      <c r="C504" s="89"/>
      <c r="D504" s="73"/>
      <c r="E504" s="61"/>
      <c r="F504" s="21" t="s">
        <v>24</v>
      </c>
      <c r="G504" s="30">
        <f t="shared" si="14"/>
        <v>0</v>
      </c>
      <c r="H504" s="103"/>
    </row>
    <row r="505" spans="2:8" x14ac:dyDescent="0.25">
      <c r="B505" s="88" t="s">
        <v>29</v>
      </c>
      <c r="C505" s="89"/>
      <c r="D505" s="73"/>
      <c r="E505" s="61"/>
      <c r="F505" s="21" t="s">
        <v>24</v>
      </c>
      <c r="G505" s="30">
        <f t="shared" si="14"/>
        <v>0</v>
      </c>
      <c r="H505" s="103"/>
    </row>
    <row r="506" spans="2:8" x14ac:dyDescent="0.25">
      <c r="B506" s="88" t="s">
        <v>31</v>
      </c>
      <c r="C506" s="89"/>
      <c r="D506" s="73"/>
      <c r="E506" s="61"/>
      <c r="F506" s="21" t="s">
        <v>24</v>
      </c>
      <c r="G506" s="30">
        <f>D506*E506</f>
        <v>0</v>
      </c>
      <c r="H506" s="103"/>
    </row>
    <row r="507" spans="2:8" ht="24" thickBot="1" x14ac:dyDescent="0.3">
      <c r="B507" s="92" t="s">
        <v>30</v>
      </c>
      <c r="C507" s="93"/>
      <c r="D507" s="74"/>
      <c r="E507" s="62"/>
      <c r="F507" s="20" t="s">
        <v>24</v>
      </c>
      <c r="G507" s="31">
        <f>D507*E507</f>
        <v>0</v>
      </c>
      <c r="H507" s="103"/>
    </row>
    <row r="508" spans="2:8" x14ac:dyDescent="0.25">
      <c r="C508" s="3"/>
      <c r="D508" s="3"/>
      <c r="E508" s="4"/>
      <c r="F508" s="4"/>
      <c r="H508" s="45"/>
    </row>
    <row r="509" spans="2:8" ht="25.5" x14ac:dyDescent="0.25">
      <c r="C509" s="14" t="s">
        <v>14</v>
      </c>
      <c r="D509" s="6"/>
    </row>
    <row r="510" spans="2:8" ht="20.25" x14ac:dyDescent="0.25">
      <c r="C510" s="94" t="s">
        <v>6</v>
      </c>
      <c r="D510" s="51" t="s">
        <v>0</v>
      </c>
      <c r="E510" s="9">
        <f>IF(G498&gt;0, ROUND((G498+D491)/D491,2), 0)</f>
        <v>1.1100000000000001</v>
      </c>
      <c r="F510" s="9"/>
      <c r="G510" s="10"/>
      <c r="H510" s="7"/>
    </row>
    <row r="511" spans="2:8" x14ac:dyDescent="0.25">
      <c r="C511" s="94"/>
      <c r="D511" s="51" t="s">
        <v>1</v>
      </c>
      <c r="E511" s="9">
        <f>IF(SUM(G499:G500)&gt;0,ROUND((G499+G500+D491)/D491,2),0)</f>
        <v>0</v>
      </c>
      <c r="F511" s="9"/>
      <c r="G511" s="11"/>
      <c r="H511" s="47"/>
    </row>
    <row r="512" spans="2:8" x14ac:dyDescent="0.25">
      <c r="C512" s="94"/>
      <c r="D512" s="51" t="s">
        <v>2</v>
      </c>
      <c r="E512" s="9">
        <f>IF(G501&gt;0,ROUND((G501+D491)/D491,2),0)</f>
        <v>1.67</v>
      </c>
      <c r="F512" s="12"/>
      <c r="G512" s="11"/>
    </row>
    <row r="513" spans="2:8" x14ac:dyDescent="0.25">
      <c r="C513" s="94"/>
      <c r="D513" s="13" t="s">
        <v>3</v>
      </c>
      <c r="E513" s="32">
        <f>IF(SUM(G502:G507)&gt;0,ROUND((SUM(G502:G507)+D491)/D491,2),0)</f>
        <v>0</v>
      </c>
      <c r="F513" s="10"/>
      <c r="G513" s="11"/>
    </row>
    <row r="514" spans="2:8" ht="25.5" x14ac:dyDescent="0.25">
      <c r="D514" s="33" t="s">
        <v>4</v>
      </c>
      <c r="E514" s="34">
        <f>SUM(E510:E513)-IF(VALUE(COUNTIF(E510:E513,"&gt;0"))=4,3,0)-IF(VALUE(COUNTIF(E510:E513,"&gt;0"))=3,2,0)-IF(VALUE(COUNTIF(E510:E513,"&gt;0"))=2,1,0)</f>
        <v>1.7800000000000002</v>
      </c>
      <c r="F514" s="25"/>
    </row>
    <row r="515" spans="2:8" x14ac:dyDescent="0.25">
      <c r="E515" s="15"/>
    </row>
    <row r="516" spans="2:8" ht="25.5" x14ac:dyDescent="0.35">
      <c r="B516" s="22"/>
      <c r="C516" s="16" t="s">
        <v>23</v>
      </c>
      <c r="D516" s="90">
        <f>E514*D491</f>
        <v>4500.3562000000002</v>
      </c>
      <c r="E516" s="90"/>
    </row>
    <row r="517" spans="2:8" ht="20.25" x14ac:dyDescent="0.3">
      <c r="C517" s="17" t="s">
        <v>8</v>
      </c>
      <c r="D517" s="91">
        <f>D516/D490</f>
        <v>46.395424742268041</v>
      </c>
      <c r="E517" s="91"/>
      <c r="G517" s="7"/>
      <c r="H517" s="48"/>
    </row>
    <row r="519" spans="2:8" ht="60.75" x14ac:dyDescent="0.8">
      <c r="B519" s="86" t="s">
        <v>117</v>
      </c>
      <c r="C519" s="86"/>
      <c r="D519" s="86"/>
      <c r="E519" s="86"/>
      <c r="F519" s="86"/>
      <c r="G519" s="86"/>
      <c r="H519" s="86"/>
    </row>
    <row r="520" spans="2:8" x14ac:dyDescent="0.25">
      <c r="B520" s="87" t="s">
        <v>36</v>
      </c>
      <c r="C520" s="87"/>
      <c r="D520" s="87"/>
      <c r="E520" s="87"/>
      <c r="F520" s="87"/>
      <c r="G520" s="87"/>
    </row>
    <row r="521" spans="2:8" x14ac:dyDescent="0.25">
      <c r="C521" s="52"/>
      <c r="G521" s="7"/>
    </row>
    <row r="522" spans="2:8" ht="25.5" x14ac:dyDescent="0.25">
      <c r="C522" s="14" t="s">
        <v>5</v>
      </c>
      <c r="D522" s="6"/>
    </row>
    <row r="523" spans="2:8" ht="20.25" x14ac:dyDescent="0.25">
      <c r="B523" s="10"/>
      <c r="C523" s="76" t="s">
        <v>15</v>
      </c>
      <c r="D523" s="79" t="s">
        <v>37</v>
      </c>
      <c r="E523" s="79"/>
      <c r="F523" s="79"/>
      <c r="G523" s="79"/>
      <c r="H523" s="40"/>
    </row>
    <row r="524" spans="2:8" ht="20.25" x14ac:dyDescent="0.25">
      <c r="B524" s="10"/>
      <c r="C524" s="77"/>
      <c r="D524" s="79" t="s">
        <v>40</v>
      </c>
      <c r="E524" s="79"/>
      <c r="F524" s="79"/>
      <c r="G524" s="79"/>
      <c r="H524" s="40"/>
    </row>
    <row r="525" spans="2:8" ht="20.25" x14ac:dyDescent="0.25">
      <c r="B525" s="10"/>
      <c r="C525" s="78"/>
      <c r="D525" s="79" t="s">
        <v>74</v>
      </c>
      <c r="E525" s="79"/>
      <c r="F525" s="79"/>
      <c r="G525" s="79"/>
      <c r="H525" s="40"/>
    </row>
    <row r="526" spans="2:8" x14ac:dyDescent="0.25">
      <c r="C526" s="35" t="s">
        <v>12</v>
      </c>
      <c r="D526" s="53">
        <v>1.6</v>
      </c>
      <c r="E526" s="49"/>
      <c r="F526" s="10"/>
    </row>
    <row r="527" spans="2:8" x14ac:dyDescent="0.25">
      <c r="C527" s="1" t="s">
        <v>9</v>
      </c>
      <c r="D527" s="54">
        <v>102</v>
      </c>
      <c r="E527" s="80" t="s">
        <v>16</v>
      </c>
      <c r="F527" s="81"/>
      <c r="G527" s="84">
        <f>D528/D527</f>
        <v>41.379803921568623</v>
      </c>
    </row>
    <row r="528" spans="2:8" x14ac:dyDescent="0.25">
      <c r="C528" s="1" t="s">
        <v>10</v>
      </c>
      <c r="D528" s="54">
        <v>4220.74</v>
      </c>
      <c r="E528" s="82"/>
      <c r="F528" s="83"/>
      <c r="G528" s="85"/>
    </row>
    <row r="529" spans="2:8" x14ac:dyDescent="0.25">
      <c r="C529" s="37"/>
      <c r="D529" s="38"/>
      <c r="E529" s="50"/>
    </row>
    <row r="530" spans="2:8" x14ac:dyDescent="0.3">
      <c r="C530" s="36" t="s">
        <v>7</v>
      </c>
      <c r="D530" s="55" t="s">
        <v>45</v>
      </c>
    </row>
    <row r="531" spans="2:8" x14ac:dyDescent="0.3">
      <c r="C531" s="36" t="s">
        <v>11</v>
      </c>
      <c r="D531" s="55">
        <v>65</v>
      </c>
    </row>
    <row r="532" spans="2:8" x14ac:dyDescent="0.3">
      <c r="C532" s="36" t="s">
        <v>13</v>
      </c>
      <c r="D532" s="69" t="s">
        <v>34</v>
      </c>
      <c r="E532" s="41"/>
    </row>
    <row r="533" spans="2:8" ht="24" thickBot="1" x14ac:dyDescent="0.3">
      <c r="C533" s="42"/>
      <c r="D533" s="42"/>
    </row>
    <row r="534" spans="2:8" ht="48" thickBot="1" x14ac:dyDescent="0.3">
      <c r="B534" s="104" t="s">
        <v>17</v>
      </c>
      <c r="C534" s="105"/>
      <c r="D534" s="23" t="s">
        <v>20</v>
      </c>
      <c r="E534" s="101" t="s">
        <v>22</v>
      </c>
      <c r="F534" s="102"/>
      <c r="G534" s="2" t="s">
        <v>21</v>
      </c>
    </row>
    <row r="535" spans="2:8" ht="24" thickBot="1" x14ac:dyDescent="0.3">
      <c r="B535" s="95" t="s">
        <v>35</v>
      </c>
      <c r="C535" s="96"/>
      <c r="D535" s="70">
        <v>239.42</v>
      </c>
      <c r="E535" s="56">
        <v>1.6</v>
      </c>
      <c r="F535" s="18" t="s">
        <v>24</v>
      </c>
      <c r="G535" s="26">
        <f t="shared" ref="G535:G542" si="15">D535*E535</f>
        <v>383.072</v>
      </c>
      <c r="H535" s="103"/>
    </row>
    <row r="536" spans="2:8" x14ac:dyDescent="0.25">
      <c r="B536" s="97" t="s">
        <v>18</v>
      </c>
      <c r="C536" s="98"/>
      <c r="D536" s="59"/>
      <c r="E536" s="57"/>
      <c r="F536" s="19" t="s">
        <v>25</v>
      </c>
      <c r="G536" s="27">
        <f t="shared" si="15"/>
        <v>0</v>
      </c>
      <c r="H536" s="103"/>
    </row>
    <row r="537" spans="2:8" ht="24" thickBot="1" x14ac:dyDescent="0.3">
      <c r="B537" s="92" t="s">
        <v>19</v>
      </c>
      <c r="C537" s="93"/>
      <c r="D537" s="62"/>
      <c r="E537" s="58"/>
      <c r="F537" s="20" t="s">
        <v>25</v>
      </c>
      <c r="G537" s="28">
        <f t="shared" si="15"/>
        <v>0</v>
      </c>
      <c r="H537" s="103"/>
    </row>
    <row r="538" spans="2:8" ht="24" thickBot="1" x14ac:dyDescent="0.3">
      <c r="B538" s="99" t="s">
        <v>27</v>
      </c>
      <c r="C538" s="100"/>
      <c r="D538" s="71">
        <v>1409.04</v>
      </c>
      <c r="E538" s="71">
        <v>1.6</v>
      </c>
      <c r="F538" s="24" t="s">
        <v>24</v>
      </c>
      <c r="G538" s="29">
        <f t="shared" si="15"/>
        <v>2254.4639999999999</v>
      </c>
      <c r="H538" s="103"/>
    </row>
    <row r="539" spans="2:8" x14ac:dyDescent="0.25">
      <c r="B539" s="97" t="s">
        <v>32</v>
      </c>
      <c r="C539" s="98"/>
      <c r="D539" s="59"/>
      <c r="E539" s="59"/>
      <c r="F539" s="19" t="s">
        <v>24</v>
      </c>
      <c r="G539" s="27">
        <f t="shared" si="15"/>
        <v>0</v>
      </c>
      <c r="H539" s="103"/>
    </row>
    <row r="540" spans="2:8" x14ac:dyDescent="0.25">
      <c r="B540" s="88" t="s">
        <v>26</v>
      </c>
      <c r="C540" s="89"/>
      <c r="D540" s="72"/>
      <c r="E540" s="60"/>
      <c r="F540" s="21" t="s">
        <v>24</v>
      </c>
      <c r="G540" s="30">
        <f t="shared" si="15"/>
        <v>0</v>
      </c>
      <c r="H540" s="103"/>
    </row>
    <row r="541" spans="2:8" x14ac:dyDescent="0.25">
      <c r="B541" s="88" t="s">
        <v>28</v>
      </c>
      <c r="C541" s="89"/>
      <c r="D541" s="73"/>
      <c r="E541" s="61"/>
      <c r="F541" s="21" t="s">
        <v>24</v>
      </c>
      <c r="G541" s="30">
        <f t="shared" si="15"/>
        <v>0</v>
      </c>
      <c r="H541" s="103"/>
    </row>
    <row r="542" spans="2:8" x14ac:dyDescent="0.25">
      <c r="B542" s="88" t="s">
        <v>29</v>
      </c>
      <c r="C542" s="89"/>
      <c r="D542" s="73"/>
      <c r="E542" s="61"/>
      <c r="F542" s="21" t="s">
        <v>24</v>
      </c>
      <c r="G542" s="30">
        <f t="shared" si="15"/>
        <v>0</v>
      </c>
      <c r="H542" s="103"/>
    </row>
    <row r="543" spans="2:8" x14ac:dyDescent="0.25">
      <c r="B543" s="88" t="s">
        <v>31</v>
      </c>
      <c r="C543" s="89"/>
      <c r="D543" s="73"/>
      <c r="E543" s="61"/>
      <c r="F543" s="21" t="s">
        <v>24</v>
      </c>
      <c r="G543" s="30">
        <f>D543*E543</f>
        <v>0</v>
      </c>
      <c r="H543" s="103"/>
    </row>
    <row r="544" spans="2:8" ht="24" thickBot="1" x14ac:dyDescent="0.3">
      <c r="B544" s="92" t="s">
        <v>30</v>
      </c>
      <c r="C544" s="93"/>
      <c r="D544" s="74"/>
      <c r="E544" s="62"/>
      <c r="F544" s="20" t="s">
        <v>24</v>
      </c>
      <c r="G544" s="31">
        <f>D544*E544</f>
        <v>0</v>
      </c>
      <c r="H544" s="103"/>
    </row>
    <row r="545" spans="2:8" x14ac:dyDescent="0.25">
      <c r="C545" s="3"/>
      <c r="D545" s="3"/>
      <c r="E545" s="4"/>
      <c r="F545" s="4"/>
      <c r="H545" s="45"/>
    </row>
    <row r="546" spans="2:8" ht="25.5" x14ac:dyDescent="0.25">
      <c r="C546" s="14" t="s">
        <v>14</v>
      </c>
      <c r="D546" s="6"/>
    </row>
    <row r="547" spans="2:8" ht="20.25" x14ac:dyDescent="0.25">
      <c r="C547" s="94" t="s">
        <v>6</v>
      </c>
      <c r="D547" s="51" t="s">
        <v>0</v>
      </c>
      <c r="E547" s="9">
        <f>IF(G535&gt;0, ROUND((G535+D528)/D528,2), 0)</f>
        <v>1.0900000000000001</v>
      </c>
      <c r="F547" s="9"/>
      <c r="G547" s="10"/>
      <c r="H547" s="7"/>
    </row>
    <row r="548" spans="2:8" x14ac:dyDescent="0.25">
      <c r="C548" s="94"/>
      <c r="D548" s="51" t="s">
        <v>1</v>
      </c>
      <c r="E548" s="9">
        <f>IF(SUM(G536:G537)&gt;0,ROUND((G536+G537+D528)/D528,2),0)</f>
        <v>0</v>
      </c>
      <c r="F548" s="9"/>
      <c r="G548" s="11"/>
      <c r="H548" s="47"/>
    </row>
    <row r="549" spans="2:8" x14ac:dyDescent="0.25">
      <c r="C549" s="94"/>
      <c r="D549" s="51" t="s">
        <v>2</v>
      </c>
      <c r="E549" s="9">
        <f>IF(G538&gt;0,ROUND((G538+D528)/D528,2),0)</f>
        <v>1.53</v>
      </c>
      <c r="F549" s="12"/>
      <c r="G549" s="11"/>
    </row>
    <row r="550" spans="2:8" x14ac:dyDescent="0.25">
      <c r="C550" s="94"/>
      <c r="D550" s="13" t="s">
        <v>3</v>
      </c>
      <c r="E550" s="32">
        <f>IF(SUM(G539:G544)&gt;0,ROUND((SUM(G539:G544)+D528)/D528,2),0)</f>
        <v>0</v>
      </c>
      <c r="F550" s="10"/>
      <c r="G550" s="11"/>
    </row>
    <row r="551" spans="2:8" ht="25.5" x14ac:dyDescent="0.25">
      <c r="D551" s="33" t="s">
        <v>4</v>
      </c>
      <c r="E551" s="34">
        <f>SUM(E547:E550)-IF(VALUE(COUNTIF(E547:E550,"&gt;0"))=4,3,0)-IF(VALUE(COUNTIF(E547:E550,"&gt;0"))=3,2,0)-IF(VALUE(COUNTIF(E547:E550,"&gt;0"))=2,1,0)</f>
        <v>1.62</v>
      </c>
      <c r="F551" s="25"/>
    </row>
    <row r="552" spans="2:8" x14ac:dyDescent="0.25">
      <c r="E552" s="15"/>
    </row>
    <row r="553" spans="2:8" ht="25.5" x14ac:dyDescent="0.35">
      <c r="B553" s="22"/>
      <c r="C553" s="16" t="s">
        <v>23</v>
      </c>
      <c r="D553" s="90">
        <f>E551*D528</f>
        <v>6837.5987999999998</v>
      </c>
      <c r="E553" s="90"/>
    </row>
    <row r="554" spans="2:8" ht="20.25" x14ac:dyDescent="0.3">
      <c r="C554" s="17" t="s">
        <v>8</v>
      </c>
      <c r="D554" s="91">
        <f>D553/D527</f>
        <v>67.035282352941181</v>
      </c>
      <c r="E554" s="91"/>
      <c r="G554" s="7"/>
      <c r="H554" s="48"/>
    </row>
    <row r="556" spans="2:8" ht="60.75" x14ac:dyDescent="0.8">
      <c r="B556" s="86" t="s">
        <v>118</v>
      </c>
      <c r="C556" s="86"/>
      <c r="D556" s="86"/>
      <c r="E556" s="86"/>
      <c r="F556" s="86"/>
      <c r="G556" s="86"/>
      <c r="H556" s="86"/>
    </row>
    <row r="557" spans="2:8" x14ac:dyDescent="0.25">
      <c r="B557" s="87" t="s">
        <v>36</v>
      </c>
      <c r="C557" s="87"/>
      <c r="D557" s="87"/>
      <c r="E557" s="87"/>
      <c r="F557" s="87"/>
      <c r="G557" s="87"/>
    </row>
    <row r="558" spans="2:8" x14ac:dyDescent="0.25">
      <c r="C558" s="52"/>
      <c r="G558" s="7"/>
    </row>
    <row r="559" spans="2:8" ht="25.5" x14ac:dyDescent="0.25">
      <c r="C559" s="14" t="s">
        <v>5</v>
      </c>
      <c r="D559" s="6"/>
    </row>
    <row r="560" spans="2:8" ht="20.25" x14ac:dyDescent="0.25">
      <c r="B560" s="10"/>
      <c r="C560" s="76" t="s">
        <v>15</v>
      </c>
      <c r="D560" s="79" t="s">
        <v>37</v>
      </c>
      <c r="E560" s="79"/>
      <c r="F560" s="79"/>
      <c r="G560" s="79"/>
      <c r="H560" s="40"/>
    </row>
    <row r="561" spans="2:8" ht="20.25" x14ac:dyDescent="0.25">
      <c r="B561" s="10"/>
      <c r="C561" s="77"/>
      <c r="D561" s="79" t="s">
        <v>40</v>
      </c>
      <c r="E561" s="79"/>
      <c r="F561" s="79"/>
      <c r="G561" s="79"/>
      <c r="H561" s="40"/>
    </row>
    <row r="562" spans="2:8" ht="20.25" x14ac:dyDescent="0.25">
      <c r="B562" s="10"/>
      <c r="C562" s="78"/>
      <c r="D562" s="79" t="s">
        <v>75</v>
      </c>
      <c r="E562" s="79"/>
      <c r="F562" s="79"/>
      <c r="G562" s="79"/>
      <c r="H562" s="40"/>
    </row>
    <row r="563" spans="2:8" x14ac:dyDescent="0.25">
      <c r="C563" s="35" t="s">
        <v>12</v>
      </c>
      <c r="D563" s="53">
        <v>0.7</v>
      </c>
      <c r="E563" s="49"/>
      <c r="F563" s="10"/>
    </row>
    <row r="564" spans="2:8" x14ac:dyDescent="0.25">
      <c r="C564" s="1" t="s">
        <v>9</v>
      </c>
      <c r="D564" s="54">
        <v>44</v>
      </c>
      <c r="E564" s="80" t="s">
        <v>16</v>
      </c>
      <c r="F564" s="81"/>
      <c r="G564" s="84">
        <f>D565/D564</f>
        <v>8.8822727272727278</v>
      </c>
    </row>
    <row r="565" spans="2:8" x14ac:dyDescent="0.25">
      <c r="C565" s="1" t="s">
        <v>10</v>
      </c>
      <c r="D565" s="54">
        <v>390.82</v>
      </c>
      <c r="E565" s="82"/>
      <c r="F565" s="83"/>
      <c r="G565" s="85"/>
    </row>
    <row r="566" spans="2:8" x14ac:dyDescent="0.25">
      <c r="C566" s="37"/>
      <c r="D566" s="38"/>
      <c r="E566" s="50"/>
    </row>
    <row r="567" spans="2:8" x14ac:dyDescent="0.3">
      <c r="C567" s="36" t="s">
        <v>7</v>
      </c>
      <c r="D567" s="55" t="s">
        <v>76</v>
      </c>
    </row>
    <row r="568" spans="2:8" x14ac:dyDescent="0.3">
      <c r="C568" s="36" t="s">
        <v>11</v>
      </c>
      <c r="D568" s="55">
        <v>55</v>
      </c>
    </row>
    <row r="569" spans="2:8" x14ac:dyDescent="0.3">
      <c r="C569" s="36" t="s">
        <v>13</v>
      </c>
      <c r="D569" s="69" t="s">
        <v>34</v>
      </c>
      <c r="E569" s="41"/>
    </row>
    <row r="570" spans="2:8" ht="24" thickBot="1" x14ac:dyDescent="0.3">
      <c r="C570" s="42"/>
      <c r="D570" s="42"/>
    </row>
    <row r="571" spans="2:8" ht="48" thickBot="1" x14ac:dyDescent="0.3">
      <c r="B571" s="104" t="s">
        <v>17</v>
      </c>
      <c r="C571" s="105"/>
      <c r="D571" s="23" t="s">
        <v>20</v>
      </c>
      <c r="E571" s="101" t="s">
        <v>22</v>
      </c>
      <c r="F571" s="102"/>
      <c r="G571" s="2" t="s">
        <v>21</v>
      </c>
    </row>
    <row r="572" spans="2:8" ht="24" thickBot="1" x14ac:dyDescent="0.3">
      <c r="B572" s="95" t="s">
        <v>35</v>
      </c>
      <c r="C572" s="96"/>
      <c r="D572" s="70">
        <v>239.42</v>
      </c>
      <c r="E572" s="56">
        <v>0.7</v>
      </c>
      <c r="F572" s="18" t="s">
        <v>24</v>
      </c>
      <c r="G572" s="26">
        <f t="shared" ref="G572:G579" si="16">D572*E572</f>
        <v>167.59399999999999</v>
      </c>
      <c r="H572" s="103"/>
    </row>
    <row r="573" spans="2:8" x14ac:dyDescent="0.25">
      <c r="B573" s="97" t="s">
        <v>18</v>
      </c>
      <c r="C573" s="98"/>
      <c r="D573" s="59"/>
      <c r="E573" s="57"/>
      <c r="F573" s="19" t="s">
        <v>25</v>
      </c>
      <c r="G573" s="27">
        <f t="shared" si="16"/>
        <v>0</v>
      </c>
      <c r="H573" s="103"/>
    </row>
    <row r="574" spans="2:8" ht="24" thickBot="1" x14ac:dyDescent="0.3">
      <c r="B574" s="92" t="s">
        <v>19</v>
      </c>
      <c r="C574" s="93"/>
      <c r="D574" s="62"/>
      <c r="E574" s="58"/>
      <c r="F574" s="20" t="s">
        <v>25</v>
      </c>
      <c r="G574" s="28">
        <f t="shared" si="16"/>
        <v>0</v>
      </c>
      <c r="H574" s="103"/>
    </row>
    <row r="575" spans="2:8" ht="24" thickBot="1" x14ac:dyDescent="0.3">
      <c r="B575" s="99" t="s">
        <v>27</v>
      </c>
      <c r="C575" s="100"/>
      <c r="D575" s="71">
        <v>1409.04</v>
      </c>
      <c r="E575" s="71">
        <v>0.7</v>
      </c>
      <c r="F575" s="24" t="s">
        <v>24</v>
      </c>
      <c r="G575" s="29">
        <f t="shared" si="16"/>
        <v>986.32799999999986</v>
      </c>
      <c r="H575" s="103"/>
    </row>
    <row r="576" spans="2:8" x14ac:dyDescent="0.25">
      <c r="B576" s="97" t="s">
        <v>32</v>
      </c>
      <c r="C576" s="98"/>
      <c r="D576" s="59"/>
      <c r="E576" s="59"/>
      <c r="F576" s="19" t="s">
        <v>24</v>
      </c>
      <c r="G576" s="27">
        <f t="shared" si="16"/>
        <v>0</v>
      </c>
      <c r="H576" s="103"/>
    </row>
    <row r="577" spans="2:8" x14ac:dyDescent="0.25">
      <c r="B577" s="88" t="s">
        <v>26</v>
      </c>
      <c r="C577" s="89"/>
      <c r="D577" s="72"/>
      <c r="E577" s="60"/>
      <c r="F577" s="21" t="s">
        <v>24</v>
      </c>
      <c r="G577" s="30">
        <f t="shared" si="16"/>
        <v>0</v>
      </c>
      <c r="H577" s="103"/>
    </row>
    <row r="578" spans="2:8" x14ac:dyDescent="0.25">
      <c r="B578" s="88" t="s">
        <v>28</v>
      </c>
      <c r="C578" s="89"/>
      <c r="D578" s="73"/>
      <c r="E578" s="61"/>
      <c r="F578" s="21" t="s">
        <v>24</v>
      </c>
      <c r="G578" s="30">
        <f t="shared" si="16"/>
        <v>0</v>
      </c>
      <c r="H578" s="103"/>
    </row>
    <row r="579" spans="2:8" x14ac:dyDescent="0.25">
      <c r="B579" s="88" t="s">
        <v>29</v>
      </c>
      <c r="C579" s="89"/>
      <c r="D579" s="73"/>
      <c r="E579" s="61"/>
      <c r="F579" s="21" t="s">
        <v>24</v>
      </c>
      <c r="G579" s="30">
        <f t="shared" si="16"/>
        <v>0</v>
      </c>
      <c r="H579" s="103"/>
    </row>
    <row r="580" spans="2:8" x14ac:dyDescent="0.25">
      <c r="B580" s="88" t="s">
        <v>31</v>
      </c>
      <c r="C580" s="89"/>
      <c r="D580" s="73"/>
      <c r="E580" s="61"/>
      <c r="F580" s="21" t="s">
        <v>24</v>
      </c>
      <c r="G580" s="30">
        <f>D580*E580</f>
        <v>0</v>
      </c>
      <c r="H580" s="103"/>
    </row>
    <row r="581" spans="2:8" ht="24" thickBot="1" x14ac:dyDescent="0.3">
      <c r="B581" s="92" t="s">
        <v>30</v>
      </c>
      <c r="C581" s="93"/>
      <c r="D581" s="74"/>
      <c r="E581" s="62"/>
      <c r="F581" s="20" t="s">
        <v>24</v>
      </c>
      <c r="G581" s="31">
        <f>D581*E581</f>
        <v>0</v>
      </c>
      <c r="H581" s="103"/>
    </row>
    <row r="582" spans="2:8" x14ac:dyDescent="0.25">
      <c r="C582" s="3"/>
      <c r="D582" s="3"/>
      <c r="E582" s="4"/>
      <c r="F582" s="4"/>
      <c r="H582" s="45"/>
    </row>
    <row r="583" spans="2:8" ht="25.5" x14ac:dyDescent="0.25">
      <c r="C583" s="14" t="s">
        <v>14</v>
      </c>
      <c r="D583" s="6"/>
    </row>
    <row r="584" spans="2:8" ht="20.25" x14ac:dyDescent="0.25">
      <c r="C584" s="94" t="s">
        <v>6</v>
      </c>
      <c r="D584" s="51" t="s">
        <v>0</v>
      </c>
      <c r="E584" s="9">
        <f>IF(G572&gt;0, ROUND((G572+D565)/D565,2), 0)</f>
        <v>1.43</v>
      </c>
      <c r="F584" s="9"/>
      <c r="G584" s="10"/>
      <c r="H584" s="7"/>
    </row>
    <row r="585" spans="2:8" x14ac:dyDescent="0.25">
      <c r="C585" s="94"/>
      <c r="D585" s="51" t="s">
        <v>1</v>
      </c>
      <c r="E585" s="9">
        <f>IF(SUM(G573:G574)&gt;0,ROUND((G573+G574+D565)/D565,2),0)</f>
        <v>0</v>
      </c>
      <c r="F585" s="9"/>
      <c r="G585" s="11"/>
      <c r="H585" s="47"/>
    </row>
    <row r="586" spans="2:8" x14ac:dyDescent="0.25">
      <c r="C586" s="94"/>
      <c r="D586" s="51" t="s">
        <v>2</v>
      </c>
      <c r="E586" s="9">
        <f>IF(G575&gt;0,ROUND((G575+D565)/D565,2),0)</f>
        <v>3.52</v>
      </c>
      <c r="F586" s="12"/>
      <c r="G586" s="11"/>
    </row>
    <row r="587" spans="2:8" x14ac:dyDescent="0.25">
      <c r="C587" s="94"/>
      <c r="D587" s="13" t="s">
        <v>3</v>
      </c>
      <c r="E587" s="32">
        <f>IF(SUM(G576:G581)&gt;0,ROUND((SUM(G576:G581)+D565)/D565,2),0)</f>
        <v>0</v>
      </c>
      <c r="F587" s="10"/>
      <c r="G587" s="11"/>
    </row>
    <row r="588" spans="2:8" ht="25.5" x14ac:dyDescent="0.25">
      <c r="D588" s="33" t="s">
        <v>4</v>
      </c>
      <c r="E588" s="34">
        <f>SUM(E584:E587)-IF(VALUE(COUNTIF(E584:E587,"&gt;0"))=4,3,0)-IF(VALUE(COUNTIF(E584:E587,"&gt;0"))=3,2,0)-IF(VALUE(COUNTIF(E584:E587,"&gt;0"))=2,1,0)</f>
        <v>3.95</v>
      </c>
      <c r="F588" s="25"/>
    </row>
    <row r="589" spans="2:8" x14ac:dyDescent="0.25">
      <c r="E589" s="15"/>
    </row>
    <row r="590" spans="2:8" ht="25.5" x14ac:dyDescent="0.35">
      <c r="B590" s="22"/>
      <c r="C590" s="16" t="s">
        <v>23</v>
      </c>
      <c r="D590" s="90">
        <f>E588*D565</f>
        <v>1543.739</v>
      </c>
      <c r="E590" s="90"/>
    </row>
    <row r="591" spans="2:8" ht="20.25" x14ac:dyDescent="0.3">
      <c r="C591" s="17" t="s">
        <v>8</v>
      </c>
      <c r="D591" s="91">
        <f>D590/D564</f>
        <v>35.084977272727272</v>
      </c>
      <c r="E591" s="91"/>
      <c r="G591" s="7"/>
      <c r="H591" s="48"/>
    </row>
    <row r="593" spans="2:8" ht="60.75" x14ac:dyDescent="0.8">
      <c r="B593" s="86" t="s">
        <v>101</v>
      </c>
      <c r="C593" s="86"/>
      <c r="D593" s="86"/>
      <c r="E593" s="86"/>
      <c r="F593" s="86"/>
      <c r="G593" s="86"/>
      <c r="H593" s="86"/>
    </row>
    <row r="594" spans="2:8" x14ac:dyDescent="0.25">
      <c r="B594" s="87" t="s">
        <v>36</v>
      </c>
      <c r="C594" s="87"/>
      <c r="D594" s="87"/>
      <c r="E594" s="87"/>
      <c r="F594" s="87"/>
      <c r="G594" s="87"/>
    </row>
    <row r="595" spans="2:8" x14ac:dyDescent="0.25">
      <c r="C595" s="52"/>
      <c r="G595" s="7"/>
    </row>
    <row r="596" spans="2:8" ht="25.5" x14ac:dyDescent="0.25">
      <c r="C596" s="14" t="s">
        <v>5</v>
      </c>
      <c r="D596" s="6"/>
    </row>
    <row r="597" spans="2:8" ht="20.25" x14ac:dyDescent="0.25">
      <c r="B597" s="10"/>
      <c r="C597" s="76" t="s">
        <v>15</v>
      </c>
      <c r="D597" s="79" t="s">
        <v>37</v>
      </c>
      <c r="E597" s="79"/>
      <c r="F597" s="79"/>
      <c r="G597" s="79"/>
      <c r="H597" s="40"/>
    </row>
    <row r="598" spans="2:8" ht="20.25" x14ac:dyDescent="0.25">
      <c r="B598" s="10"/>
      <c r="C598" s="77"/>
      <c r="D598" s="79" t="s">
        <v>40</v>
      </c>
      <c r="E598" s="79"/>
      <c r="F598" s="79"/>
      <c r="G598" s="79"/>
      <c r="H598" s="40"/>
    </row>
    <row r="599" spans="2:8" ht="20.25" x14ac:dyDescent="0.25">
      <c r="B599" s="10"/>
      <c r="C599" s="78"/>
      <c r="D599" s="79" t="s">
        <v>77</v>
      </c>
      <c r="E599" s="79"/>
      <c r="F599" s="79"/>
      <c r="G599" s="79"/>
      <c r="H599" s="40"/>
    </row>
    <row r="600" spans="2:8" x14ac:dyDescent="0.25">
      <c r="C600" s="35" t="s">
        <v>12</v>
      </c>
      <c r="D600" s="53">
        <v>1.1000000000000001</v>
      </c>
      <c r="E600" s="49"/>
      <c r="F600" s="10"/>
    </row>
    <row r="601" spans="2:8" x14ac:dyDescent="0.25">
      <c r="C601" s="1" t="s">
        <v>9</v>
      </c>
      <c r="D601" s="54">
        <v>87</v>
      </c>
      <c r="E601" s="80" t="s">
        <v>16</v>
      </c>
      <c r="F601" s="81"/>
      <c r="G601" s="84">
        <f>D602/D601</f>
        <v>28.112643678160921</v>
      </c>
    </row>
    <row r="602" spans="2:8" x14ac:dyDescent="0.25">
      <c r="C602" s="1" t="s">
        <v>10</v>
      </c>
      <c r="D602" s="54">
        <v>2445.8000000000002</v>
      </c>
      <c r="E602" s="82"/>
      <c r="F602" s="83"/>
      <c r="G602" s="85"/>
    </row>
    <row r="603" spans="2:8" x14ac:dyDescent="0.25">
      <c r="C603" s="37"/>
      <c r="D603" s="38"/>
      <c r="E603" s="50"/>
    </row>
    <row r="604" spans="2:8" x14ac:dyDescent="0.3">
      <c r="C604" s="36" t="s">
        <v>7</v>
      </c>
      <c r="D604" s="55" t="s">
        <v>78</v>
      </c>
    </row>
    <row r="605" spans="2:8" x14ac:dyDescent="0.3">
      <c r="C605" s="36" t="s">
        <v>11</v>
      </c>
      <c r="D605" s="55">
        <v>81</v>
      </c>
    </row>
    <row r="606" spans="2:8" x14ac:dyDescent="0.3">
      <c r="C606" s="36" t="s">
        <v>13</v>
      </c>
      <c r="D606" s="69" t="s">
        <v>34</v>
      </c>
      <c r="E606" s="41"/>
    </row>
    <row r="607" spans="2:8" ht="24" thickBot="1" x14ac:dyDescent="0.3">
      <c r="C607" s="42"/>
      <c r="D607" s="42"/>
    </row>
    <row r="608" spans="2:8" ht="48" thickBot="1" x14ac:dyDescent="0.3">
      <c r="B608" s="104" t="s">
        <v>17</v>
      </c>
      <c r="C608" s="105"/>
      <c r="D608" s="23" t="s">
        <v>20</v>
      </c>
      <c r="E608" s="101" t="s">
        <v>22</v>
      </c>
      <c r="F608" s="102"/>
      <c r="G608" s="2" t="s">
        <v>21</v>
      </c>
    </row>
    <row r="609" spans="2:8" ht="24" thickBot="1" x14ac:dyDescent="0.3">
      <c r="B609" s="95" t="s">
        <v>35</v>
      </c>
      <c r="C609" s="96"/>
      <c r="D609" s="70">
        <v>239.42</v>
      </c>
      <c r="E609" s="56">
        <v>1.1000000000000001</v>
      </c>
      <c r="F609" s="18" t="s">
        <v>24</v>
      </c>
      <c r="G609" s="26">
        <f t="shared" ref="G609:G616" si="17">D609*E609</f>
        <v>263.36200000000002</v>
      </c>
      <c r="H609" s="103"/>
    </row>
    <row r="610" spans="2:8" x14ac:dyDescent="0.25">
      <c r="B610" s="97" t="s">
        <v>18</v>
      </c>
      <c r="C610" s="98"/>
      <c r="D610" s="59"/>
      <c r="E610" s="57"/>
      <c r="F610" s="19" t="s">
        <v>25</v>
      </c>
      <c r="G610" s="27">
        <f t="shared" si="17"/>
        <v>0</v>
      </c>
      <c r="H610" s="103"/>
    </row>
    <row r="611" spans="2:8" ht="24" thickBot="1" x14ac:dyDescent="0.3">
      <c r="B611" s="92" t="s">
        <v>19</v>
      </c>
      <c r="C611" s="93"/>
      <c r="D611" s="62"/>
      <c r="E611" s="58"/>
      <c r="F611" s="20" t="s">
        <v>25</v>
      </c>
      <c r="G611" s="28">
        <f t="shared" si="17"/>
        <v>0</v>
      </c>
      <c r="H611" s="103"/>
    </row>
    <row r="612" spans="2:8" ht="24" thickBot="1" x14ac:dyDescent="0.3">
      <c r="B612" s="99" t="s">
        <v>27</v>
      </c>
      <c r="C612" s="100"/>
      <c r="D612" s="71">
        <v>1409.04</v>
      </c>
      <c r="E612" s="71">
        <v>1.1000000000000001</v>
      </c>
      <c r="F612" s="24" t="s">
        <v>24</v>
      </c>
      <c r="G612" s="29">
        <f t="shared" si="17"/>
        <v>1549.9440000000002</v>
      </c>
      <c r="H612" s="103"/>
    </row>
    <row r="613" spans="2:8" x14ac:dyDescent="0.25">
      <c r="B613" s="97" t="s">
        <v>32</v>
      </c>
      <c r="C613" s="98"/>
      <c r="D613" s="59"/>
      <c r="E613" s="59"/>
      <c r="F613" s="19" t="s">
        <v>24</v>
      </c>
      <c r="G613" s="27">
        <f t="shared" si="17"/>
        <v>0</v>
      </c>
      <c r="H613" s="103"/>
    </row>
    <row r="614" spans="2:8" x14ac:dyDescent="0.25">
      <c r="B614" s="88" t="s">
        <v>26</v>
      </c>
      <c r="C614" s="89"/>
      <c r="D614" s="72"/>
      <c r="E614" s="60"/>
      <c r="F614" s="21" t="s">
        <v>24</v>
      </c>
      <c r="G614" s="30">
        <f t="shared" si="17"/>
        <v>0</v>
      </c>
      <c r="H614" s="103"/>
    </row>
    <row r="615" spans="2:8" x14ac:dyDescent="0.25">
      <c r="B615" s="88" t="s">
        <v>28</v>
      </c>
      <c r="C615" s="89"/>
      <c r="D615" s="73"/>
      <c r="E615" s="61"/>
      <c r="F615" s="21" t="s">
        <v>24</v>
      </c>
      <c r="G615" s="30">
        <f t="shared" si="17"/>
        <v>0</v>
      </c>
      <c r="H615" s="103"/>
    </row>
    <row r="616" spans="2:8" x14ac:dyDescent="0.25">
      <c r="B616" s="88" t="s">
        <v>29</v>
      </c>
      <c r="C616" s="89"/>
      <c r="D616" s="73"/>
      <c r="E616" s="61"/>
      <c r="F616" s="21" t="s">
        <v>24</v>
      </c>
      <c r="G616" s="30">
        <f t="shared" si="17"/>
        <v>0</v>
      </c>
      <c r="H616" s="103"/>
    </row>
    <row r="617" spans="2:8" x14ac:dyDescent="0.25">
      <c r="B617" s="88" t="s">
        <v>31</v>
      </c>
      <c r="C617" s="89"/>
      <c r="D617" s="73"/>
      <c r="E617" s="61"/>
      <c r="F617" s="21" t="s">
        <v>24</v>
      </c>
      <c r="G617" s="30">
        <f>D617*E617</f>
        <v>0</v>
      </c>
      <c r="H617" s="103"/>
    </row>
    <row r="618" spans="2:8" ht="24" thickBot="1" x14ac:dyDescent="0.3">
      <c r="B618" s="92" t="s">
        <v>30</v>
      </c>
      <c r="C618" s="93"/>
      <c r="D618" s="74"/>
      <c r="E618" s="62"/>
      <c r="F618" s="20" t="s">
        <v>24</v>
      </c>
      <c r="G618" s="31">
        <f>D618*E618</f>
        <v>0</v>
      </c>
      <c r="H618" s="103"/>
    </row>
    <row r="619" spans="2:8" x14ac:dyDescent="0.25">
      <c r="C619" s="3"/>
      <c r="D619" s="3"/>
      <c r="E619" s="4"/>
      <c r="F619" s="4"/>
      <c r="H619" s="45"/>
    </row>
    <row r="620" spans="2:8" ht="25.5" x14ac:dyDescent="0.25">
      <c r="C620" s="14" t="s">
        <v>14</v>
      </c>
      <c r="D620" s="6"/>
    </row>
    <row r="621" spans="2:8" ht="20.25" x14ac:dyDescent="0.25">
      <c r="C621" s="94" t="s">
        <v>6</v>
      </c>
      <c r="D621" s="51" t="s">
        <v>0</v>
      </c>
      <c r="E621" s="9">
        <f>IF(G609&gt;0, ROUND((G609+D602)/D602,2), 0)</f>
        <v>1.1100000000000001</v>
      </c>
      <c r="F621" s="9"/>
      <c r="G621" s="10"/>
      <c r="H621" s="7"/>
    </row>
    <row r="622" spans="2:8" x14ac:dyDescent="0.25">
      <c r="C622" s="94"/>
      <c r="D622" s="51" t="s">
        <v>1</v>
      </c>
      <c r="E622" s="9">
        <f>IF(SUM(G610:G611)&gt;0,ROUND((G610+G611+D602)/D602,2),0)</f>
        <v>0</v>
      </c>
      <c r="F622" s="9"/>
      <c r="G622" s="11"/>
      <c r="H622" s="47"/>
    </row>
    <row r="623" spans="2:8" x14ac:dyDescent="0.25">
      <c r="C623" s="94"/>
      <c r="D623" s="51" t="s">
        <v>2</v>
      </c>
      <c r="E623" s="9">
        <f>IF(G612&gt;0,ROUND((G612+D602)/D602,2),0)</f>
        <v>1.63</v>
      </c>
      <c r="F623" s="12"/>
      <c r="G623" s="11"/>
    </row>
    <row r="624" spans="2:8" x14ac:dyDescent="0.25">
      <c r="C624" s="94"/>
      <c r="D624" s="13" t="s">
        <v>3</v>
      </c>
      <c r="E624" s="32">
        <f>IF(SUM(G613:G618)&gt;0,ROUND((SUM(G613:G618)+D602)/D602,2),0)</f>
        <v>0</v>
      </c>
      <c r="F624" s="10"/>
      <c r="G624" s="11"/>
    </row>
    <row r="625" spans="2:8" ht="25.5" x14ac:dyDescent="0.25">
      <c r="D625" s="33" t="s">
        <v>4</v>
      </c>
      <c r="E625" s="34">
        <f>SUM(E621:E624)-IF(VALUE(COUNTIF(E621:E624,"&gt;0"))=4,3,0)-IF(VALUE(COUNTIF(E621:E624,"&gt;0"))=3,2,0)-IF(VALUE(COUNTIF(E621:E624,"&gt;0"))=2,1,0)</f>
        <v>1.7400000000000002</v>
      </c>
      <c r="F625" s="25"/>
    </row>
    <row r="626" spans="2:8" x14ac:dyDescent="0.25">
      <c r="E626" s="15"/>
    </row>
    <row r="627" spans="2:8" ht="25.5" x14ac:dyDescent="0.35">
      <c r="B627" s="22"/>
      <c r="C627" s="16" t="s">
        <v>23</v>
      </c>
      <c r="D627" s="90">
        <f>E625*D602</f>
        <v>4255.6920000000009</v>
      </c>
      <c r="E627" s="90"/>
    </row>
    <row r="628" spans="2:8" ht="20.25" x14ac:dyDescent="0.3">
      <c r="C628" s="17" t="s">
        <v>8</v>
      </c>
      <c r="D628" s="91">
        <f>D627/D601</f>
        <v>48.916000000000011</v>
      </c>
      <c r="E628" s="91"/>
      <c r="G628" s="7"/>
      <c r="H628" s="48"/>
    </row>
    <row r="630" spans="2:8" ht="60.75" x14ac:dyDescent="0.8">
      <c r="B630" s="86" t="s">
        <v>119</v>
      </c>
      <c r="C630" s="86"/>
      <c r="D630" s="86"/>
      <c r="E630" s="86"/>
      <c r="F630" s="86"/>
      <c r="G630" s="86"/>
      <c r="H630" s="86"/>
    </row>
    <row r="631" spans="2:8" x14ac:dyDescent="0.25">
      <c r="B631" s="87" t="s">
        <v>36</v>
      </c>
      <c r="C631" s="87"/>
      <c r="D631" s="87"/>
      <c r="E631" s="87"/>
      <c r="F631" s="87"/>
      <c r="G631" s="87"/>
    </row>
    <row r="632" spans="2:8" x14ac:dyDescent="0.25">
      <c r="C632" s="52"/>
      <c r="G632" s="7"/>
    </row>
    <row r="633" spans="2:8" ht="25.5" x14ac:dyDescent="0.25">
      <c r="C633" s="14" t="s">
        <v>5</v>
      </c>
      <c r="D633" s="6"/>
    </row>
    <row r="634" spans="2:8" ht="20.25" x14ac:dyDescent="0.25">
      <c r="B634" s="10"/>
      <c r="C634" s="76" t="s">
        <v>15</v>
      </c>
      <c r="D634" s="79" t="s">
        <v>37</v>
      </c>
      <c r="E634" s="79"/>
      <c r="F634" s="79"/>
      <c r="G634" s="79"/>
      <c r="H634" s="40"/>
    </row>
    <row r="635" spans="2:8" ht="20.25" x14ac:dyDescent="0.25">
      <c r="B635" s="10"/>
      <c r="C635" s="77"/>
      <c r="D635" s="79" t="s">
        <v>40</v>
      </c>
      <c r="E635" s="79"/>
      <c r="F635" s="79"/>
      <c r="G635" s="79"/>
      <c r="H635" s="40"/>
    </row>
    <row r="636" spans="2:8" ht="20.25" x14ac:dyDescent="0.25">
      <c r="B636" s="10"/>
      <c r="C636" s="78"/>
      <c r="D636" s="79" t="s">
        <v>79</v>
      </c>
      <c r="E636" s="79"/>
      <c r="F636" s="79"/>
      <c r="G636" s="79"/>
      <c r="H636" s="40"/>
    </row>
    <row r="637" spans="2:8" x14ac:dyDescent="0.25">
      <c r="C637" s="35" t="s">
        <v>12</v>
      </c>
      <c r="D637" s="53">
        <v>1.8</v>
      </c>
      <c r="E637" s="49"/>
      <c r="F637" s="10"/>
    </row>
    <row r="638" spans="2:8" x14ac:dyDescent="0.25">
      <c r="C638" s="1" t="s">
        <v>9</v>
      </c>
      <c r="D638" s="54">
        <v>115</v>
      </c>
      <c r="E638" s="80" t="s">
        <v>16</v>
      </c>
      <c r="F638" s="81"/>
      <c r="G638" s="84">
        <f>D639/D638</f>
        <v>42.805913043478263</v>
      </c>
    </row>
    <row r="639" spans="2:8" x14ac:dyDescent="0.25">
      <c r="C639" s="1" t="s">
        <v>10</v>
      </c>
      <c r="D639" s="54">
        <v>4922.68</v>
      </c>
      <c r="E639" s="82"/>
      <c r="F639" s="83"/>
      <c r="G639" s="85"/>
    </row>
    <row r="640" spans="2:8" x14ac:dyDescent="0.25">
      <c r="C640" s="37"/>
      <c r="D640" s="38"/>
      <c r="E640" s="50"/>
    </row>
    <row r="641" spans="2:8" x14ac:dyDescent="0.3">
      <c r="C641" s="36" t="s">
        <v>7</v>
      </c>
      <c r="D641" s="55" t="s">
        <v>80</v>
      </c>
    </row>
    <row r="642" spans="2:8" x14ac:dyDescent="0.3">
      <c r="C642" s="36" t="s">
        <v>11</v>
      </c>
      <c r="D642" s="55">
        <v>65</v>
      </c>
    </row>
    <row r="643" spans="2:8" x14ac:dyDescent="0.3">
      <c r="C643" s="36" t="s">
        <v>13</v>
      </c>
      <c r="D643" s="69" t="s">
        <v>34</v>
      </c>
      <c r="E643" s="41"/>
    </row>
    <row r="644" spans="2:8" ht="24" thickBot="1" x14ac:dyDescent="0.3">
      <c r="C644" s="42"/>
      <c r="D644" s="42"/>
    </row>
    <row r="645" spans="2:8" ht="48" thickBot="1" x14ac:dyDescent="0.3">
      <c r="B645" s="104" t="s">
        <v>17</v>
      </c>
      <c r="C645" s="105"/>
      <c r="D645" s="23" t="s">
        <v>20</v>
      </c>
      <c r="E645" s="101" t="s">
        <v>22</v>
      </c>
      <c r="F645" s="102"/>
      <c r="G645" s="2" t="s">
        <v>21</v>
      </c>
    </row>
    <row r="646" spans="2:8" ht="24" thickBot="1" x14ac:dyDescent="0.3">
      <c r="B646" s="95" t="s">
        <v>35</v>
      </c>
      <c r="C646" s="96"/>
      <c r="D646" s="70">
        <v>239.42</v>
      </c>
      <c r="E646" s="56">
        <v>1.8</v>
      </c>
      <c r="F646" s="18" t="s">
        <v>24</v>
      </c>
      <c r="G646" s="26">
        <f t="shared" ref="G646:G653" si="18">D646*E646</f>
        <v>430.95599999999996</v>
      </c>
      <c r="H646" s="103"/>
    </row>
    <row r="647" spans="2:8" x14ac:dyDescent="0.25">
      <c r="B647" s="97" t="s">
        <v>18</v>
      </c>
      <c r="C647" s="98"/>
      <c r="D647" s="59"/>
      <c r="E647" s="57"/>
      <c r="F647" s="19" t="s">
        <v>25</v>
      </c>
      <c r="G647" s="27">
        <f t="shared" si="18"/>
        <v>0</v>
      </c>
      <c r="H647" s="103"/>
    </row>
    <row r="648" spans="2:8" ht="24" thickBot="1" x14ac:dyDescent="0.3">
      <c r="B648" s="92" t="s">
        <v>19</v>
      </c>
      <c r="C648" s="93"/>
      <c r="D648" s="62"/>
      <c r="E648" s="58"/>
      <c r="F648" s="20" t="s">
        <v>25</v>
      </c>
      <c r="G648" s="28">
        <f t="shared" si="18"/>
        <v>0</v>
      </c>
      <c r="H648" s="103"/>
    </row>
    <row r="649" spans="2:8" ht="24" thickBot="1" x14ac:dyDescent="0.3">
      <c r="B649" s="99" t="s">
        <v>27</v>
      </c>
      <c r="C649" s="100"/>
      <c r="D649" s="71">
        <v>1409.04</v>
      </c>
      <c r="E649" s="71">
        <v>1.8</v>
      </c>
      <c r="F649" s="24" t="s">
        <v>24</v>
      </c>
      <c r="G649" s="29">
        <f t="shared" si="18"/>
        <v>2536.2719999999999</v>
      </c>
      <c r="H649" s="103"/>
    </row>
    <row r="650" spans="2:8" x14ac:dyDescent="0.25">
      <c r="B650" s="97" t="s">
        <v>32</v>
      </c>
      <c r="C650" s="98"/>
      <c r="D650" s="59"/>
      <c r="E650" s="59"/>
      <c r="F650" s="19" t="s">
        <v>24</v>
      </c>
      <c r="G650" s="27">
        <f t="shared" si="18"/>
        <v>0</v>
      </c>
      <c r="H650" s="103"/>
    </row>
    <row r="651" spans="2:8" x14ac:dyDescent="0.25">
      <c r="B651" s="88" t="s">
        <v>26</v>
      </c>
      <c r="C651" s="89"/>
      <c r="D651" s="72"/>
      <c r="E651" s="60"/>
      <c r="F651" s="21" t="s">
        <v>24</v>
      </c>
      <c r="G651" s="30">
        <f t="shared" si="18"/>
        <v>0</v>
      </c>
      <c r="H651" s="103"/>
    </row>
    <row r="652" spans="2:8" x14ac:dyDescent="0.25">
      <c r="B652" s="88" t="s">
        <v>28</v>
      </c>
      <c r="C652" s="89"/>
      <c r="D652" s="73"/>
      <c r="E652" s="61"/>
      <c r="F652" s="21" t="s">
        <v>24</v>
      </c>
      <c r="G652" s="30">
        <f t="shared" si="18"/>
        <v>0</v>
      </c>
      <c r="H652" s="103"/>
    </row>
    <row r="653" spans="2:8" x14ac:dyDescent="0.25">
      <c r="B653" s="88" t="s">
        <v>29</v>
      </c>
      <c r="C653" s="89"/>
      <c r="D653" s="73"/>
      <c r="E653" s="61"/>
      <c r="F653" s="21" t="s">
        <v>24</v>
      </c>
      <c r="G653" s="30">
        <f t="shared" si="18"/>
        <v>0</v>
      </c>
      <c r="H653" s="103"/>
    </row>
    <row r="654" spans="2:8" x14ac:dyDescent="0.25">
      <c r="B654" s="88" t="s">
        <v>31</v>
      </c>
      <c r="C654" s="89"/>
      <c r="D654" s="73"/>
      <c r="E654" s="61"/>
      <c r="F654" s="21" t="s">
        <v>24</v>
      </c>
      <c r="G654" s="30">
        <f>D654*E654</f>
        <v>0</v>
      </c>
      <c r="H654" s="103"/>
    </row>
    <row r="655" spans="2:8" ht="24" thickBot="1" x14ac:dyDescent="0.3">
      <c r="B655" s="92" t="s">
        <v>30</v>
      </c>
      <c r="C655" s="93"/>
      <c r="D655" s="74"/>
      <c r="E655" s="62"/>
      <c r="F655" s="20" t="s">
        <v>24</v>
      </c>
      <c r="G655" s="31">
        <f>D655*E655</f>
        <v>0</v>
      </c>
      <c r="H655" s="103"/>
    </row>
    <row r="656" spans="2:8" x14ac:dyDescent="0.25">
      <c r="C656" s="3"/>
      <c r="D656" s="3"/>
      <c r="E656" s="4"/>
      <c r="F656" s="4"/>
      <c r="H656" s="45"/>
    </row>
    <row r="657" spans="2:8" ht="25.5" x14ac:dyDescent="0.25">
      <c r="C657" s="14" t="s">
        <v>14</v>
      </c>
      <c r="D657" s="6"/>
    </row>
    <row r="658" spans="2:8" ht="20.25" x14ac:dyDescent="0.25">
      <c r="C658" s="94" t="s">
        <v>6</v>
      </c>
      <c r="D658" s="51" t="s">
        <v>0</v>
      </c>
      <c r="E658" s="9">
        <f>IF(G646&gt;0, ROUND((G646+D639)/D639,2), 0)</f>
        <v>1.0900000000000001</v>
      </c>
      <c r="F658" s="9"/>
      <c r="G658" s="10"/>
      <c r="H658" s="7"/>
    </row>
    <row r="659" spans="2:8" x14ac:dyDescent="0.25">
      <c r="C659" s="94"/>
      <c r="D659" s="51" t="s">
        <v>1</v>
      </c>
      <c r="E659" s="9">
        <f>IF(SUM(G647:G648)&gt;0,ROUND((G647+G648+D639)/D639,2),0)</f>
        <v>0</v>
      </c>
      <c r="F659" s="9"/>
      <c r="G659" s="11"/>
      <c r="H659" s="47"/>
    </row>
    <row r="660" spans="2:8" x14ac:dyDescent="0.25">
      <c r="C660" s="94"/>
      <c r="D660" s="51" t="s">
        <v>2</v>
      </c>
      <c r="E660" s="9">
        <f>IF(G649&gt;0,ROUND((G649+D639)/D639,2),0)</f>
        <v>1.52</v>
      </c>
      <c r="F660" s="12"/>
      <c r="G660" s="11"/>
    </row>
    <row r="661" spans="2:8" x14ac:dyDescent="0.25">
      <c r="C661" s="94"/>
      <c r="D661" s="13" t="s">
        <v>3</v>
      </c>
      <c r="E661" s="32">
        <f>IF(SUM(G650:G655)&gt;0,ROUND((SUM(G650:G655)+D639)/D639,2),0)</f>
        <v>0</v>
      </c>
      <c r="F661" s="10"/>
      <c r="G661" s="11"/>
    </row>
    <row r="662" spans="2:8" ht="25.5" x14ac:dyDescent="0.25">
      <c r="D662" s="33" t="s">
        <v>4</v>
      </c>
      <c r="E662" s="34">
        <f>SUM(E658:E661)-IF(VALUE(COUNTIF(E658:E661,"&gt;0"))=4,3,0)-IF(VALUE(COUNTIF(E658:E661,"&gt;0"))=3,2,0)-IF(VALUE(COUNTIF(E658:E661,"&gt;0"))=2,1,0)</f>
        <v>1.6100000000000003</v>
      </c>
      <c r="F662" s="25"/>
    </row>
    <row r="663" spans="2:8" x14ac:dyDescent="0.25">
      <c r="E663" s="15"/>
    </row>
    <row r="664" spans="2:8" ht="25.5" x14ac:dyDescent="0.35">
      <c r="B664" s="22"/>
      <c r="C664" s="16" t="s">
        <v>23</v>
      </c>
      <c r="D664" s="90">
        <f>E662*D639</f>
        <v>7925.5148000000017</v>
      </c>
      <c r="E664" s="90"/>
    </row>
    <row r="665" spans="2:8" ht="20.25" x14ac:dyDescent="0.3">
      <c r="C665" s="17" t="s">
        <v>8</v>
      </c>
      <c r="D665" s="91">
        <f>D664/D638</f>
        <v>68.91752000000001</v>
      </c>
      <c r="E665" s="91"/>
      <c r="G665" s="7"/>
      <c r="H665" s="48"/>
    </row>
    <row r="667" spans="2:8" ht="60.75" x14ac:dyDescent="0.8">
      <c r="B667" s="86" t="s">
        <v>120</v>
      </c>
      <c r="C667" s="86"/>
      <c r="D667" s="86"/>
      <c r="E667" s="86"/>
      <c r="F667" s="86"/>
      <c r="G667" s="86"/>
      <c r="H667" s="86"/>
    </row>
    <row r="668" spans="2:8" x14ac:dyDescent="0.25">
      <c r="B668" s="87" t="s">
        <v>36</v>
      </c>
      <c r="C668" s="87"/>
      <c r="D668" s="87"/>
      <c r="E668" s="87"/>
      <c r="F668" s="87"/>
      <c r="G668" s="87"/>
    </row>
    <row r="669" spans="2:8" x14ac:dyDescent="0.25">
      <c r="C669" s="52"/>
      <c r="G669" s="7"/>
    </row>
    <row r="670" spans="2:8" ht="25.5" x14ac:dyDescent="0.25">
      <c r="C670" s="14" t="s">
        <v>5</v>
      </c>
      <c r="D670" s="6"/>
    </row>
    <row r="671" spans="2:8" ht="20.25" x14ac:dyDescent="0.25">
      <c r="B671" s="10"/>
      <c r="C671" s="76" t="s">
        <v>15</v>
      </c>
      <c r="D671" s="79" t="s">
        <v>37</v>
      </c>
      <c r="E671" s="79"/>
      <c r="F671" s="79"/>
      <c r="G671" s="79"/>
      <c r="H671" s="40"/>
    </row>
    <row r="672" spans="2:8" ht="20.25" x14ac:dyDescent="0.25">
      <c r="B672" s="10"/>
      <c r="C672" s="77"/>
      <c r="D672" s="79" t="s">
        <v>40</v>
      </c>
      <c r="E672" s="79"/>
      <c r="F672" s="79"/>
      <c r="G672" s="79"/>
      <c r="H672" s="40"/>
    </row>
    <row r="673" spans="2:8" ht="20.25" x14ac:dyDescent="0.25">
      <c r="B673" s="10"/>
      <c r="C673" s="78"/>
      <c r="D673" s="79" t="s">
        <v>81</v>
      </c>
      <c r="E673" s="79"/>
      <c r="F673" s="79"/>
      <c r="G673" s="79"/>
      <c r="H673" s="40"/>
    </row>
    <row r="674" spans="2:8" x14ac:dyDescent="0.25">
      <c r="C674" s="35" t="s">
        <v>12</v>
      </c>
      <c r="D674" s="53">
        <v>2.2999999999999998</v>
      </c>
      <c r="E674" s="49"/>
      <c r="F674" s="10"/>
    </row>
    <row r="675" spans="2:8" x14ac:dyDescent="0.25">
      <c r="C675" s="1" t="s">
        <v>9</v>
      </c>
      <c r="D675" s="54">
        <v>160</v>
      </c>
      <c r="E675" s="80" t="s">
        <v>16</v>
      </c>
      <c r="F675" s="81"/>
      <c r="G675" s="84">
        <f>D676/D675</f>
        <v>26.982625000000002</v>
      </c>
    </row>
    <row r="676" spans="2:8" x14ac:dyDescent="0.25">
      <c r="C676" s="1" t="s">
        <v>10</v>
      </c>
      <c r="D676" s="54">
        <v>4317.22</v>
      </c>
      <c r="E676" s="82"/>
      <c r="F676" s="83"/>
      <c r="G676" s="85"/>
    </row>
    <row r="677" spans="2:8" x14ac:dyDescent="0.25">
      <c r="C677" s="37"/>
      <c r="D677" s="38"/>
      <c r="E677" s="50"/>
    </row>
    <row r="678" spans="2:8" x14ac:dyDescent="0.3">
      <c r="C678" s="36" t="s">
        <v>7</v>
      </c>
      <c r="D678" s="55" t="s">
        <v>38</v>
      </c>
    </row>
    <row r="679" spans="2:8" x14ac:dyDescent="0.3">
      <c r="C679" s="36" t="s">
        <v>11</v>
      </c>
      <c r="D679" s="55">
        <v>61</v>
      </c>
    </row>
    <row r="680" spans="2:8" x14ac:dyDescent="0.3">
      <c r="C680" s="36" t="s">
        <v>13</v>
      </c>
      <c r="D680" s="69" t="s">
        <v>34</v>
      </c>
      <c r="E680" s="41"/>
    </row>
    <row r="681" spans="2:8" ht="24" thickBot="1" x14ac:dyDescent="0.3">
      <c r="C681" s="42"/>
      <c r="D681" s="42"/>
    </row>
    <row r="682" spans="2:8" ht="48" thickBot="1" x14ac:dyDescent="0.3">
      <c r="B682" s="104" t="s">
        <v>17</v>
      </c>
      <c r="C682" s="105"/>
      <c r="D682" s="23" t="s">
        <v>20</v>
      </c>
      <c r="E682" s="101" t="s">
        <v>22</v>
      </c>
      <c r="F682" s="102"/>
      <c r="G682" s="2" t="s">
        <v>21</v>
      </c>
    </row>
    <row r="683" spans="2:8" ht="24" thickBot="1" x14ac:dyDescent="0.3">
      <c r="B683" s="95" t="s">
        <v>35</v>
      </c>
      <c r="C683" s="96"/>
      <c r="D683" s="70">
        <v>239.42</v>
      </c>
      <c r="E683" s="56">
        <v>2.2999999999999998</v>
      </c>
      <c r="F683" s="18" t="s">
        <v>24</v>
      </c>
      <c r="G683" s="26">
        <f t="shared" ref="G683:G690" si="19">D683*E683</f>
        <v>550.66599999999994</v>
      </c>
      <c r="H683" s="103"/>
    </row>
    <row r="684" spans="2:8" x14ac:dyDescent="0.25">
      <c r="B684" s="97" t="s">
        <v>18</v>
      </c>
      <c r="C684" s="98"/>
      <c r="D684" s="59"/>
      <c r="E684" s="57"/>
      <c r="F684" s="19" t="s">
        <v>25</v>
      </c>
      <c r="G684" s="27">
        <f t="shared" si="19"/>
        <v>0</v>
      </c>
      <c r="H684" s="103"/>
    </row>
    <row r="685" spans="2:8" ht="24" thickBot="1" x14ac:dyDescent="0.3">
      <c r="B685" s="92" t="s">
        <v>19</v>
      </c>
      <c r="C685" s="93"/>
      <c r="D685" s="62"/>
      <c r="E685" s="58"/>
      <c r="F685" s="20" t="s">
        <v>25</v>
      </c>
      <c r="G685" s="28">
        <f t="shared" si="19"/>
        <v>0</v>
      </c>
      <c r="H685" s="103"/>
    </row>
    <row r="686" spans="2:8" ht="24" thickBot="1" x14ac:dyDescent="0.3">
      <c r="B686" s="99" t="s">
        <v>27</v>
      </c>
      <c r="C686" s="100"/>
      <c r="D686" s="71">
        <v>1409.04</v>
      </c>
      <c r="E686" s="71">
        <v>2.2999999999999998</v>
      </c>
      <c r="F686" s="24" t="s">
        <v>24</v>
      </c>
      <c r="G686" s="29">
        <f t="shared" si="19"/>
        <v>3240.7919999999995</v>
      </c>
      <c r="H686" s="103"/>
    </row>
    <row r="687" spans="2:8" x14ac:dyDescent="0.25">
      <c r="B687" s="97" t="s">
        <v>32</v>
      </c>
      <c r="C687" s="98"/>
      <c r="D687" s="59"/>
      <c r="E687" s="59"/>
      <c r="F687" s="19" t="s">
        <v>24</v>
      </c>
      <c r="G687" s="27">
        <f t="shared" si="19"/>
        <v>0</v>
      </c>
      <c r="H687" s="103"/>
    </row>
    <row r="688" spans="2:8" x14ac:dyDescent="0.25">
      <c r="B688" s="88" t="s">
        <v>26</v>
      </c>
      <c r="C688" s="89"/>
      <c r="D688" s="72"/>
      <c r="E688" s="60"/>
      <c r="F688" s="21" t="s">
        <v>24</v>
      </c>
      <c r="G688" s="30">
        <f t="shared" si="19"/>
        <v>0</v>
      </c>
      <c r="H688" s="103"/>
    </row>
    <row r="689" spans="2:8" x14ac:dyDescent="0.25">
      <c r="B689" s="88" t="s">
        <v>28</v>
      </c>
      <c r="C689" s="89"/>
      <c r="D689" s="73"/>
      <c r="E689" s="61"/>
      <c r="F689" s="21" t="s">
        <v>24</v>
      </c>
      <c r="G689" s="30">
        <f t="shared" si="19"/>
        <v>0</v>
      </c>
      <c r="H689" s="103"/>
    </row>
    <row r="690" spans="2:8" x14ac:dyDescent="0.25">
      <c r="B690" s="88" t="s">
        <v>29</v>
      </c>
      <c r="C690" s="89"/>
      <c r="D690" s="73"/>
      <c r="E690" s="61"/>
      <c r="F690" s="21" t="s">
        <v>24</v>
      </c>
      <c r="G690" s="30">
        <f t="shared" si="19"/>
        <v>0</v>
      </c>
      <c r="H690" s="103"/>
    </row>
    <row r="691" spans="2:8" x14ac:dyDescent="0.25">
      <c r="B691" s="88" t="s">
        <v>31</v>
      </c>
      <c r="C691" s="89"/>
      <c r="D691" s="73"/>
      <c r="E691" s="61"/>
      <c r="F691" s="21" t="s">
        <v>24</v>
      </c>
      <c r="G691" s="30">
        <f>D691*E691</f>
        <v>0</v>
      </c>
      <c r="H691" s="103"/>
    </row>
    <row r="692" spans="2:8" ht="24" thickBot="1" x14ac:dyDescent="0.3">
      <c r="B692" s="92" t="s">
        <v>30</v>
      </c>
      <c r="C692" s="93"/>
      <c r="D692" s="74"/>
      <c r="E692" s="62"/>
      <c r="F692" s="20" t="s">
        <v>24</v>
      </c>
      <c r="G692" s="31">
        <f>D692*E692</f>
        <v>0</v>
      </c>
      <c r="H692" s="103"/>
    </row>
    <row r="693" spans="2:8" x14ac:dyDescent="0.25">
      <c r="C693" s="3"/>
      <c r="D693" s="3"/>
      <c r="E693" s="4"/>
      <c r="F693" s="4"/>
      <c r="H693" s="45"/>
    </row>
    <row r="694" spans="2:8" ht="25.5" x14ac:dyDescent="0.25">
      <c r="C694" s="14" t="s">
        <v>14</v>
      </c>
      <c r="D694" s="6"/>
    </row>
    <row r="695" spans="2:8" ht="20.25" x14ac:dyDescent="0.25">
      <c r="C695" s="94" t="s">
        <v>6</v>
      </c>
      <c r="D695" s="51" t="s">
        <v>0</v>
      </c>
      <c r="E695" s="9">
        <f>IF(G683&gt;0, ROUND((G683+D676)/D676,2), 0)</f>
        <v>1.1299999999999999</v>
      </c>
      <c r="F695" s="9"/>
      <c r="G695" s="10"/>
      <c r="H695" s="7"/>
    </row>
    <row r="696" spans="2:8" x14ac:dyDescent="0.25">
      <c r="C696" s="94"/>
      <c r="D696" s="51" t="s">
        <v>1</v>
      </c>
      <c r="E696" s="9">
        <f>IF(SUM(G684:G685)&gt;0,ROUND((G684+G685+D676)/D676,2),0)</f>
        <v>0</v>
      </c>
      <c r="F696" s="9"/>
      <c r="G696" s="11"/>
      <c r="H696" s="47"/>
    </row>
    <row r="697" spans="2:8" x14ac:dyDescent="0.25">
      <c r="C697" s="94"/>
      <c r="D697" s="51" t="s">
        <v>2</v>
      </c>
      <c r="E697" s="9">
        <f>IF(G686&gt;0,ROUND((G686+D676)/D676,2),0)</f>
        <v>1.75</v>
      </c>
      <c r="F697" s="12"/>
      <c r="G697" s="11"/>
    </row>
    <row r="698" spans="2:8" x14ac:dyDescent="0.25">
      <c r="C698" s="94"/>
      <c r="D698" s="13" t="s">
        <v>3</v>
      </c>
      <c r="E698" s="32">
        <f>IF(SUM(G687:G692)&gt;0,ROUND((SUM(G687:G692)+D676)/D676,2),0)</f>
        <v>0</v>
      </c>
      <c r="F698" s="10"/>
      <c r="G698" s="11"/>
    </row>
    <row r="699" spans="2:8" ht="25.5" x14ac:dyDescent="0.25">
      <c r="D699" s="33" t="s">
        <v>4</v>
      </c>
      <c r="E699" s="34">
        <f>SUM(E695:E698)-IF(VALUE(COUNTIF(E695:E698,"&gt;0"))=4,3,0)-IF(VALUE(COUNTIF(E695:E698,"&gt;0"))=3,2,0)-IF(VALUE(COUNTIF(E695:E698,"&gt;0"))=2,1,0)</f>
        <v>1.88</v>
      </c>
      <c r="F699" s="25"/>
    </row>
    <row r="700" spans="2:8" x14ac:dyDescent="0.25">
      <c r="E700" s="15"/>
    </row>
    <row r="701" spans="2:8" ht="25.5" x14ac:dyDescent="0.35">
      <c r="B701" s="22"/>
      <c r="C701" s="16" t="s">
        <v>23</v>
      </c>
      <c r="D701" s="90">
        <f>E699*D676</f>
        <v>8116.3735999999999</v>
      </c>
      <c r="E701" s="90"/>
    </row>
    <row r="702" spans="2:8" ht="20.25" x14ac:dyDescent="0.3">
      <c r="C702" s="17" t="s">
        <v>8</v>
      </c>
      <c r="D702" s="91">
        <f>D701/D675</f>
        <v>50.727334999999997</v>
      </c>
      <c r="E702" s="91"/>
      <c r="G702" s="7"/>
      <c r="H702" s="48"/>
    </row>
    <row r="704" spans="2:8" ht="60.75" x14ac:dyDescent="0.8">
      <c r="B704" s="86" t="s">
        <v>121</v>
      </c>
      <c r="C704" s="86"/>
      <c r="D704" s="86"/>
      <c r="E704" s="86"/>
      <c r="F704" s="86"/>
      <c r="G704" s="86"/>
      <c r="H704" s="86"/>
    </row>
    <row r="705" spans="2:8" x14ac:dyDescent="0.25">
      <c r="B705" s="87" t="s">
        <v>36</v>
      </c>
      <c r="C705" s="87"/>
      <c r="D705" s="87"/>
      <c r="E705" s="87"/>
      <c r="F705" s="87"/>
      <c r="G705" s="87"/>
    </row>
    <row r="706" spans="2:8" x14ac:dyDescent="0.25">
      <c r="C706" s="52"/>
      <c r="G706" s="7"/>
    </row>
    <row r="707" spans="2:8" ht="25.5" x14ac:dyDescent="0.25">
      <c r="C707" s="14" t="s">
        <v>5</v>
      </c>
      <c r="D707" s="6"/>
    </row>
    <row r="708" spans="2:8" ht="20.25" x14ac:dyDescent="0.25">
      <c r="B708" s="10"/>
      <c r="C708" s="76" t="s">
        <v>15</v>
      </c>
      <c r="D708" s="79" t="s">
        <v>37</v>
      </c>
      <c r="E708" s="79"/>
      <c r="F708" s="79"/>
      <c r="G708" s="79"/>
      <c r="H708" s="40"/>
    </row>
    <row r="709" spans="2:8" ht="20.25" x14ac:dyDescent="0.25">
      <c r="B709" s="10"/>
      <c r="C709" s="77"/>
      <c r="D709" s="79" t="s">
        <v>40</v>
      </c>
      <c r="E709" s="79"/>
      <c r="F709" s="79"/>
      <c r="G709" s="79"/>
      <c r="H709" s="40"/>
    </row>
    <row r="710" spans="2:8" ht="20.25" x14ac:dyDescent="0.25">
      <c r="B710" s="10"/>
      <c r="C710" s="78"/>
      <c r="D710" s="79" t="s">
        <v>82</v>
      </c>
      <c r="E710" s="79"/>
      <c r="F710" s="79"/>
      <c r="G710" s="79"/>
      <c r="H710" s="40"/>
    </row>
    <row r="711" spans="2:8" x14ac:dyDescent="0.25">
      <c r="C711" s="35" t="s">
        <v>12</v>
      </c>
      <c r="D711" s="53">
        <v>1.5</v>
      </c>
      <c r="E711" s="49"/>
      <c r="F711" s="10"/>
    </row>
    <row r="712" spans="2:8" x14ac:dyDescent="0.25">
      <c r="C712" s="1" t="s">
        <v>9</v>
      </c>
      <c r="D712" s="54">
        <v>95</v>
      </c>
      <c r="E712" s="80" t="s">
        <v>16</v>
      </c>
      <c r="F712" s="81"/>
      <c r="G712" s="84">
        <f>D713/D712</f>
        <v>27.012631578947367</v>
      </c>
    </row>
    <row r="713" spans="2:8" x14ac:dyDescent="0.25">
      <c r="C713" s="1" t="s">
        <v>10</v>
      </c>
      <c r="D713" s="54">
        <v>2566.1999999999998</v>
      </c>
      <c r="E713" s="82"/>
      <c r="F713" s="83"/>
      <c r="G713" s="85"/>
    </row>
    <row r="714" spans="2:8" x14ac:dyDescent="0.25">
      <c r="C714" s="37"/>
      <c r="D714" s="38"/>
      <c r="E714" s="50"/>
    </row>
    <row r="715" spans="2:8" x14ac:dyDescent="0.3">
      <c r="C715" s="36" t="s">
        <v>7</v>
      </c>
      <c r="D715" s="55" t="s">
        <v>41</v>
      </c>
    </row>
    <row r="716" spans="2:8" x14ac:dyDescent="0.3">
      <c r="C716" s="36" t="s">
        <v>11</v>
      </c>
      <c r="D716" s="55">
        <v>75</v>
      </c>
    </row>
    <row r="717" spans="2:8" x14ac:dyDescent="0.3">
      <c r="C717" s="36" t="s">
        <v>13</v>
      </c>
      <c r="D717" s="69" t="s">
        <v>34</v>
      </c>
      <c r="E717" s="41"/>
    </row>
    <row r="718" spans="2:8" ht="24" thickBot="1" x14ac:dyDescent="0.3">
      <c r="C718" s="42"/>
      <c r="D718" s="42"/>
    </row>
    <row r="719" spans="2:8" ht="48" thickBot="1" x14ac:dyDescent="0.3">
      <c r="B719" s="104" t="s">
        <v>17</v>
      </c>
      <c r="C719" s="105"/>
      <c r="D719" s="23" t="s">
        <v>20</v>
      </c>
      <c r="E719" s="101" t="s">
        <v>22</v>
      </c>
      <c r="F719" s="102"/>
      <c r="G719" s="2" t="s">
        <v>21</v>
      </c>
    </row>
    <row r="720" spans="2:8" ht="24" thickBot="1" x14ac:dyDescent="0.3">
      <c r="B720" s="95" t="s">
        <v>35</v>
      </c>
      <c r="C720" s="96"/>
      <c r="D720" s="70">
        <v>239.42</v>
      </c>
      <c r="E720" s="56">
        <v>1.5</v>
      </c>
      <c r="F720" s="18" t="s">
        <v>24</v>
      </c>
      <c r="G720" s="26">
        <f t="shared" ref="G720:G727" si="20">D720*E720</f>
        <v>359.13</v>
      </c>
      <c r="H720" s="103"/>
    </row>
    <row r="721" spans="2:8" x14ac:dyDescent="0.25">
      <c r="B721" s="97" t="s">
        <v>18</v>
      </c>
      <c r="C721" s="98"/>
      <c r="D721" s="59"/>
      <c r="E721" s="57"/>
      <c r="F721" s="19" t="s">
        <v>25</v>
      </c>
      <c r="G721" s="27">
        <f t="shared" si="20"/>
        <v>0</v>
      </c>
      <c r="H721" s="103"/>
    </row>
    <row r="722" spans="2:8" ht="24" thickBot="1" x14ac:dyDescent="0.3">
      <c r="B722" s="92" t="s">
        <v>19</v>
      </c>
      <c r="C722" s="93"/>
      <c r="D722" s="62"/>
      <c r="E722" s="58"/>
      <c r="F722" s="20" t="s">
        <v>25</v>
      </c>
      <c r="G722" s="28">
        <f t="shared" si="20"/>
        <v>0</v>
      </c>
      <c r="H722" s="103"/>
    </row>
    <row r="723" spans="2:8" ht="24" thickBot="1" x14ac:dyDescent="0.3">
      <c r="B723" s="99" t="s">
        <v>27</v>
      </c>
      <c r="C723" s="100"/>
      <c r="D723" s="71">
        <v>1409.04</v>
      </c>
      <c r="E723" s="71">
        <v>1.5</v>
      </c>
      <c r="F723" s="24" t="s">
        <v>24</v>
      </c>
      <c r="G723" s="29">
        <f t="shared" si="20"/>
        <v>2113.56</v>
      </c>
      <c r="H723" s="103"/>
    </row>
    <row r="724" spans="2:8" x14ac:dyDescent="0.25">
      <c r="B724" s="97" t="s">
        <v>32</v>
      </c>
      <c r="C724" s="98"/>
      <c r="D724" s="59"/>
      <c r="E724" s="59"/>
      <c r="F724" s="19" t="s">
        <v>24</v>
      </c>
      <c r="G724" s="27">
        <f t="shared" si="20"/>
        <v>0</v>
      </c>
      <c r="H724" s="103"/>
    </row>
    <row r="725" spans="2:8" x14ac:dyDescent="0.25">
      <c r="B725" s="88" t="s">
        <v>26</v>
      </c>
      <c r="C725" s="89"/>
      <c r="D725" s="72"/>
      <c r="E725" s="60"/>
      <c r="F725" s="21" t="s">
        <v>24</v>
      </c>
      <c r="G725" s="30">
        <f t="shared" si="20"/>
        <v>0</v>
      </c>
      <c r="H725" s="103"/>
    </row>
    <row r="726" spans="2:8" x14ac:dyDescent="0.25">
      <c r="B726" s="88" t="s">
        <v>28</v>
      </c>
      <c r="C726" s="89"/>
      <c r="D726" s="73"/>
      <c r="E726" s="61"/>
      <c r="F726" s="21" t="s">
        <v>24</v>
      </c>
      <c r="G726" s="30">
        <f t="shared" si="20"/>
        <v>0</v>
      </c>
      <c r="H726" s="103"/>
    </row>
    <row r="727" spans="2:8" x14ac:dyDescent="0.25">
      <c r="B727" s="88" t="s">
        <v>29</v>
      </c>
      <c r="C727" s="89"/>
      <c r="D727" s="73"/>
      <c r="E727" s="61"/>
      <c r="F727" s="21" t="s">
        <v>24</v>
      </c>
      <c r="G727" s="30">
        <f t="shared" si="20"/>
        <v>0</v>
      </c>
      <c r="H727" s="103"/>
    </row>
    <row r="728" spans="2:8" x14ac:dyDescent="0.25">
      <c r="B728" s="88" t="s">
        <v>31</v>
      </c>
      <c r="C728" s="89"/>
      <c r="D728" s="73"/>
      <c r="E728" s="61"/>
      <c r="F728" s="21" t="s">
        <v>24</v>
      </c>
      <c r="G728" s="30">
        <f>D728*E728</f>
        <v>0</v>
      </c>
      <c r="H728" s="103"/>
    </row>
    <row r="729" spans="2:8" ht="24" thickBot="1" x14ac:dyDescent="0.3">
      <c r="B729" s="92" t="s">
        <v>30</v>
      </c>
      <c r="C729" s="93"/>
      <c r="D729" s="74"/>
      <c r="E729" s="62"/>
      <c r="F729" s="20" t="s">
        <v>24</v>
      </c>
      <c r="G729" s="31">
        <f>D729*E729</f>
        <v>0</v>
      </c>
      <c r="H729" s="103"/>
    </row>
    <row r="730" spans="2:8" x14ac:dyDescent="0.25">
      <c r="C730" s="3"/>
      <c r="D730" s="3"/>
      <c r="E730" s="4"/>
      <c r="F730" s="4"/>
      <c r="H730" s="45"/>
    </row>
    <row r="731" spans="2:8" ht="25.5" x14ac:dyDescent="0.25">
      <c r="C731" s="14" t="s">
        <v>14</v>
      </c>
      <c r="D731" s="6"/>
    </row>
    <row r="732" spans="2:8" ht="20.25" x14ac:dyDescent="0.25">
      <c r="C732" s="94" t="s">
        <v>6</v>
      </c>
      <c r="D732" s="51" t="s">
        <v>0</v>
      </c>
      <c r="E732" s="9">
        <f>IF(G720&gt;0, ROUND((G720+D713)/D713,2), 0)</f>
        <v>1.1399999999999999</v>
      </c>
      <c r="F732" s="9"/>
      <c r="G732" s="10"/>
      <c r="H732" s="7"/>
    </row>
    <row r="733" spans="2:8" x14ac:dyDescent="0.25">
      <c r="C733" s="94"/>
      <c r="D733" s="51" t="s">
        <v>1</v>
      </c>
      <c r="E733" s="9">
        <f>IF(SUM(G721:G722)&gt;0,ROUND((G721+G722+D713)/D713,2),0)</f>
        <v>0</v>
      </c>
      <c r="F733" s="9"/>
      <c r="G733" s="11"/>
      <c r="H733" s="47"/>
    </row>
    <row r="734" spans="2:8" x14ac:dyDescent="0.25">
      <c r="C734" s="94"/>
      <c r="D734" s="51" t="s">
        <v>2</v>
      </c>
      <c r="E734" s="9">
        <f>IF(G723&gt;0,ROUND((G723+D713)/D713,2),0)</f>
        <v>1.82</v>
      </c>
      <c r="F734" s="12"/>
      <c r="G734" s="11"/>
    </row>
    <row r="735" spans="2:8" x14ac:dyDescent="0.25">
      <c r="C735" s="94"/>
      <c r="D735" s="13" t="s">
        <v>3</v>
      </c>
      <c r="E735" s="32">
        <f>IF(SUM(G724:G729)&gt;0,ROUND((SUM(G724:G729)+D713)/D713,2),0)</f>
        <v>0</v>
      </c>
      <c r="F735" s="10"/>
      <c r="G735" s="11"/>
    </row>
    <row r="736" spans="2:8" ht="25.5" x14ac:dyDescent="0.25">
      <c r="D736" s="33" t="s">
        <v>4</v>
      </c>
      <c r="E736" s="34">
        <f>SUM(E732:E735)-IF(VALUE(COUNTIF(E732:E735,"&gt;0"))=4,3,0)-IF(VALUE(COUNTIF(E732:E735,"&gt;0"))=3,2,0)-IF(VALUE(COUNTIF(E732:E735,"&gt;0"))=2,1,0)</f>
        <v>1.96</v>
      </c>
      <c r="F736" s="25"/>
    </row>
    <row r="737" spans="2:8" x14ac:dyDescent="0.25">
      <c r="E737" s="15"/>
    </row>
    <row r="738" spans="2:8" ht="25.5" x14ac:dyDescent="0.35">
      <c r="B738" s="22"/>
      <c r="C738" s="16" t="s">
        <v>23</v>
      </c>
      <c r="D738" s="90">
        <f>E736*D713</f>
        <v>5029.7519999999995</v>
      </c>
      <c r="E738" s="90"/>
    </row>
    <row r="739" spans="2:8" ht="20.25" x14ac:dyDescent="0.3">
      <c r="C739" s="17" t="s">
        <v>8</v>
      </c>
      <c r="D739" s="91">
        <f>D738/D712</f>
        <v>52.944757894736838</v>
      </c>
      <c r="E739" s="91"/>
      <c r="G739" s="7"/>
      <c r="H739" s="48"/>
    </row>
    <row r="741" spans="2:8" ht="60.75" x14ac:dyDescent="0.8">
      <c r="B741" s="86" t="s">
        <v>122</v>
      </c>
      <c r="C741" s="86"/>
      <c r="D741" s="86"/>
      <c r="E741" s="86"/>
      <c r="F741" s="86"/>
      <c r="G741" s="86"/>
      <c r="H741" s="86"/>
    </row>
    <row r="742" spans="2:8" x14ac:dyDescent="0.25">
      <c r="B742" s="87" t="s">
        <v>36</v>
      </c>
      <c r="C742" s="87"/>
      <c r="D742" s="87"/>
      <c r="E742" s="87"/>
      <c r="F742" s="87"/>
      <c r="G742" s="87"/>
    </row>
    <row r="743" spans="2:8" x14ac:dyDescent="0.25">
      <c r="C743" s="52"/>
      <c r="G743" s="7"/>
    </row>
    <row r="744" spans="2:8" ht="25.5" x14ac:dyDescent="0.25">
      <c r="C744" s="14" t="s">
        <v>5</v>
      </c>
      <c r="D744" s="6"/>
    </row>
    <row r="745" spans="2:8" ht="20.25" x14ac:dyDescent="0.25">
      <c r="B745" s="10"/>
      <c r="C745" s="76" t="s">
        <v>15</v>
      </c>
      <c r="D745" s="79" t="s">
        <v>37</v>
      </c>
      <c r="E745" s="79"/>
      <c r="F745" s="79"/>
      <c r="G745" s="79"/>
      <c r="H745" s="40"/>
    </row>
    <row r="746" spans="2:8" ht="20.25" x14ac:dyDescent="0.25">
      <c r="B746" s="10"/>
      <c r="C746" s="77"/>
      <c r="D746" s="79" t="s">
        <v>40</v>
      </c>
      <c r="E746" s="79"/>
      <c r="F746" s="79"/>
      <c r="G746" s="79"/>
      <c r="H746" s="40"/>
    </row>
    <row r="747" spans="2:8" ht="20.25" x14ac:dyDescent="0.25">
      <c r="B747" s="10"/>
      <c r="C747" s="78"/>
      <c r="D747" s="79" t="s">
        <v>83</v>
      </c>
      <c r="E747" s="79"/>
      <c r="F747" s="79"/>
      <c r="G747" s="79"/>
      <c r="H747" s="40"/>
    </row>
    <row r="748" spans="2:8" x14ac:dyDescent="0.25">
      <c r="C748" s="35" t="s">
        <v>12</v>
      </c>
      <c r="D748" s="53">
        <v>4.2</v>
      </c>
      <c r="E748" s="49"/>
      <c r="F748" s="10"/>
    </row>
    <row r="749" spans="2:8" x14ac:dyDescent="0.25">
      <c r="C749" s="1" t="s">
        <v>9</v>
      </c>
      <c r="D749" s="54">
        <v>259</v>
      </c>
      <c r="E749" s="80" t="s">
        <v>16</v>
      </c>
      <c r="F749" s="81"/>
      <c r="G749" s="84">
        <f>D750/D749</f>
        <v>47.299729729729727</v>
      </c>
    </row>
    <row r="750" spans="2:8" x14ac:dyDescent="0.25">
      <c r="C750" s="1" t="s">
        <v>10</v>
      </c>
      <c r="D750" s="54">
        <v>12250.63</v>
      </c>
      <c r="E750" s="82"/>
      <c r="F750" s="83"/>
      <c r="G750" s="85"/>
    </row>
    <row r="751" spans="2:8" x14ac:dyDescent="0.25">
      <c r="C751" s="37"/>
      <c r="D751" s="38"/>
      <c r="E751" s="50"/>
    </row>
    <row r="752" spans="2:8" x14ac:dyDescent="0.3">
      <c r="C752" s="36" t="s">
        <v>7</v>
      </c>
      <c r="D752" s="55" t="s">
        <v>84</v>
      </c>
    </row>
    <row r="753" spans="2:8" x14ac:dyDescent="0.3">
      <c r="C753" s="36" t="s">
        <v>11</v>
      </c>
      <c r="D753" s="55">
        <v>70</v>
      </c>
    </row>
    <row r="754" spans="2:8" x14ac:dyDescent="0.3">
      <c r="C754" s="36" t="s">
        <v>13</v>
      </c>
      <c r="D754" s="69" t="s">
        <v>34</v>
      </c>
      <c r="E754" s="41"/>
    </row>
    <row r="755" spans="2:8" ht="24" thickBot="1" x14ac:dyDescent="0.3">
      <c r="C755" s="42"/>
      <c r="D755" s="42"/>
    </row>
    <row r="756" spans="2:8" ht="48" thickBot="1" x14ac:dyDescent="0.3">
      <c r="B756" s="104" t="s">
        <v>17</v>
      </c>
      <c r="C756" s="105"/>
      <c r="D756" s="23" t="s">
        <v>20</v>
      </c>
      <c r="E756" s="101" t="s">
        <v>22</v>
      </c>
      <c r="F756" s="102"/>
      <c r="G756" s="2" t="s">
        <v>21</v>
      </c>
    </row>
    <row r="757" spans="2:8" ht="24" thickBot="1" x14ac:dyDescent="0.3">
      <c r="B757" s="95" t="s">
        <v>35</v>
      </c>
      <c r="C757" s="96"/>
      <c r="D757" s="70">
        <v>239.42</v>
      </c>
      <c r="E757" s="56">
        <v>4.2</v>
      </c>
      <c r="F757" s="18" t="s">
        <v>24</v>
      </c>
      <c r="G757" s="26">
        <f t="shared" ref="G757:G764" si="21">D757*E757</f>
        <v>1005.564</v>
      </c>
      <c r="H757" s="103"/>
    </row>
    <row r="758" spans="2:8" x14ac:dyDescent="0.25">
      <c r="B758" s="97" t="s">
        <v>18</v>
      </c>
      <c r="C758" s="98"/>
      <c r="D758" s="59">
        <v>97.44</v>
      </c>
      <c r="E758" s="57"/>
      <c r="F758" s="19" t="s">
        <v>25</v>
      </c>
      <c r="G758" s="27">
        <f t="shared" si="21"/>
        <v>0</v>
      </c>
      <c r="H758" s="103"/>
    </row>
    <row r="759" spans="2:8" ht="24" thickBot="1" x14ac:dyDescent="0.3">
      <c r="B759" s="92" t="s">
        <v>19</v>
      </c>
      <c r="C759" s="93"/>
      <c r="D759" s="62">
        <v>151.63</v>
      </c>
      <c r="E759" s="58"/>
      <c r="F759" s="20" t="s">
        <v>25</v>
      </c>
      <c r="G759" s="28">
        <f t="shared" si="21"/>
        <v>0</v>
      </c>
      <c r="H759" s="103"/>
    </row>
    <row r="760" spans="2:8" ht="24" thickBot="1" x14ac:dyDescent="0.3">
      <c r="B760" s="99" t="s">
        <v>27</v>
      </c>
      <c r="C760" s="100"/>
      <c r="D760" s="71">
        <v>1409.04</v>
      </c>
      <c r="E760" s="71">
        <v>4.2</v>
      </c>
      <c r="F760" s="24" t="s">
        <v>24</v>
      </c>
      <c r="G760" s="29">
        <f t="shared" si="21"/>
        <v>5917.9679999999998</v>
      </c>
      <c r="H760" s="103"/>
    </row>
    <row r="761" spans="2:8" x14ac:dyDescent="0.25">
      <c r="B761" s="97" t="s">
        <v>32</v>
      </c>
      <c r="C761" s="98"/>
      <c r="D761" s="59">
        <v>652.6</v>
      </c>
      <c r="E761" s="59"/>
      <c r="F761" s="19" t="s">
        <v>24</v>
      </c>
      <c r="G761" s="27">
        <f t="shared" si="21"/>
        <v>0</v>
      </c>
      <c r="H761" s="103"/>
    </row>
    <row r="762" spans="2:8" x14ac:dyDescent="0.25">
      <c r="B762" s="88" t="s">
        <v>26</v>
      </c>
      <c r="C762" s="89"/>
      <c r="D762" s="72">
        <v>526.99</v>
      </c>
      <c r="E762" s="60"/>
      <c r="F762" s="21" t="s">
        <v>24</v>
      </c>
      <c r="G762" s="30">
        <f t="shared" si="21"/>
        <v>0</v>
      </c>
      <c r="H762" s="103"/>
    </row>
    <row r="763" spans="2:8" x14ac:dyDescent="0.25">
      <c r="B763" s="88" t="s">
        <v>28</v>
      </c>
      <c r="C763" s="89"/>
      <c r="D763" s="73">
        <v>5438.99</v>
      </c>
      <c r="E763" s="61"/>
      <c r="F763" s="21" t="s">
        <v>24</v>
      </c>
      <c r="G763" s="30">
        <f t="shared" si="21"/>
        <v>0</v>
      </c>
      <c r="H763" s="103"/>
    </row>
    <row r="764" spans="2:8" x14ac:dyDescent="0.25">
      <c r="B764" s="88" t="s">
        <v>29</v>
      </c>
      <c r="C764" s="89"/>
      <c r="D764" s="73">
        <v>1672.77</v>
      </c>
      <c r="E764" s="61"/>
      <c r="F764" s="21" t="s">
        <v>24</v>
      </c>
      <c r="G764" s="30">
        <f t="shared" si="21"/>
        <v>0</v>
      </c>
      <c r="H764" s="103"/>
    </row>
    <row r="765" spans="2:8" x14ac:dyDescent="0.25">
      <c r="B765" s="88" t="s">
        <v>31</v>
      </c>
      <c r="C765" s="89"/>
      <c r="D765" s="73">
        <v>548.24</v>
      </c>
      <c r="E765" s="61"/>
      <c r="F765" s="21" t="s">
        <v>24</v>
      </c>
      <c r="G765" s="30">
        <f>D765*E765</f>
        <v>0</v>
      </c>
      <c r="H765" s="103"/>
    </row>
    <row r="766" spans="2:8" ht="24" thickBot="1" x14ac:dyDescent="0.3">
      <c r="B766" s="92" t="s">
        <v>30</v>
      </c>
      <c r="C766" s="93"/>
      <c r="D766" s="74">
        <v>340.74</v>
      </c>
      <c r="E766" s="62"/>
      <c r="F766" s="20" t="s">
        <v>24</v>
      </c>
      <c r="G766" s="31">
        <f>D766*E766</f>
        <v>0</v>
      </c>
      <c r="H766" s="103"/>
    </row>
    <row r="767" spans="2:8" x14ac:dyDescent="0.25">
      <c r="C767" s="3"/>
      <c r="D767" s="3"/>
      <c r="E767" s="4"/>
      <c r="F767" s="4"/>
      <c r="H767" s="45"/>
    </row>
    <row r="768" spans="2:8" ht="25.5" x14ac:dyDescent="0.25">
      <c r="C768" s="14" t="s">
        <v>14</v>
      </c>
      <c r="D768" s="6"/>
    </row>
    <row r="769" spans="2:8" ht="20.25" x14ac:dyDescent="0.25">
      <c r="C769" s="94" t="s">
        <v>6</v>
      </c>
      <c r="D769" s="51" t="s">
        <v>0</v>
      </c>
      <c r="E769" s="9">
        <f>IF(G757&gt;0, ROUND((G757+D750)/D750,2), 0)</f>
        <v>1.08</v>
      </c>
      <c r="F769" s="9"/>
      <c r="G769" s="10"/>
      <c r="H769" s="7"/>
    </row>
    <row r="770" spans="2:8" x14ac:dyDescent="0.25">
      <c r="C770" s="94"/>
      <c r="D770" s="51" t="s">
        <v>1</v>
      </c>
      <c r="E770" s="9">
        <f>IF(SUM(G758:G759)&gt;0,ROUND((G758+G759+D750)/D750,2),0)</f>
        <v>0</v>
      </c>
      <c r="F770" s="9"/>
      <c r="G770" s="11"/>
      <c r="H770" s="47"/>
    </row>
    <row r="771" spans="2:8" x14ac:dyDescent="0.25">
      <c r="C771" s="94"/>
      <c r="D771" s="51" t="s">
        <v>2</v>
      </c>
      <c r="E771" s="9">
        <f>IF(G760&gt;0,ROUND((G760+D750)/D750,2),0)</f>
        <v>1.48</v>
      </c>
      <c r="F771" s="12"/>
      <c r="G771" s="11"/>
    </row>
    <row r="772" spans="2:8" x14ac:dyDescent="0.25">
      <c r="C772" s="94"/>
      <c r="D772" s="13" t="s">
        <v>3</v>
      </c>
      <c r="E772" s="32">
        <f>IF(SUM(G761:G766)&gt;0,ROUND((SUM(G761:G766)+D750)/D750,2),0)</f>
        <v>0</v>
      </c>
      <c r="F772" s="10"/>
      <c r="G772" s="11"/>
    </row>
    <row r="773" spans="2:8" ht="25.5" x14ac:dyDescent="0.25">
      <c r="D773" s="33" t="s">
        <v>4</v>
      </c>
      <c r="E773" s="34">
        <f>SUM(E769:E772)-IF(VALUE(COUNTIF(E769:E772,"&gt;0"))=4,3,0)-IF(VALUE(COUNTIF(E769:E772,"&gt;0"))=3,2,0)-IF(VALUE(COUNTIF(E769:E772,"&gt;0"))=2,1,0)</f>
        <v>1.56</v>
      </c>
      <c r="F773" s="25"/>
    </row>
    <row r="774" spans="2:8" x14ac:dyDescent="0.25">
      <c r="E774" s="15"/>
    </row>
    <row r="775" spans="2:8" ht="25.5" x14ac:dyDescent="0.35">
      <c r="B775" s="22"/>
      <c r="C775" s="16" t="s">
        <v>23</v>
      </c>
      <c r="D775" s="90">
        <f>E773*D750</f>
        <v>19110.982799999998</v>
      </c>
      <c r="E775" s="90"/>
    </row>
    <row r="776" spans="2:8" ht="20.25" x14ac:dyDescent="0.3">
      <c r="C776" s="17" t="s">
        <v>8</v>
      </c>
      <c r="D776" s="91">
        <f>D775/D749</f>
        <v>73.78757837837837</v>
      </c>
      <c r="E776" s="91"/>
      <c r="G776" s="7"/>
      <c r="H776" s="48"/>
    </row>
    <row r="778" spans="2:8" ht="60.75" x14ac:dyDescent="0.8">
      <c r="B778" s="86" t="s">
        <v>123</v>
      </c>
      <c r="C778" s="86"/>
      <c r="D778" s="86"/>
      <c r="E778" s="86"/>
      <c r="F778" s="86"/>
      <c r="G778" s="86"/>
      <c r="H778" s="86"/>
    </row>
    <row r="779" spans="2:8" x14ac:dyDescent="0.25">
      <c r="B779" s="87" t="s">
        <v>36</v>
      </c>
      <c r="C779" s="87"/>
      <c r="D779" s="87"/>
      <c r="E779" s="87"/>
      <c r="F779" s="87"/>
      <c r="G779" s="87"/>
    </row>
    <row r="780" spans="2:8" x14ac:dyDescent="0.25">
      <c r="C780" s="52"/>
      <c r="G780" s="7"/>
    </row>
    <row r="781" spans="2:8" ht="25.5" x14ac:dyDescent="0.25">
      <c r="C781" s="14" t="s">
        <v>5</v>
      </c>
      <c r="D781" s="6"/>
    </row>
    <row r="782" spans="2:8" ht="20.25" x14ac:dyDescent="0.25">
      <c r="B782" s="10"/>
      <c r="C782" s="76" t="s">
        <v>15</v>
      </c>
      <c r="D782" s="79" t="s">
        <v>37</v>
      </c>
      <c r="E782" s="79"/>
      <c r="F782" s="79"/>
      <c r="G782" s="79"/>
      <c r="H782" s="40"/>
    </row>
    <row r="783" spans="2:8" ht="20.25" x14ac:dyDescent="0.25">
      <c r="B783" s="10"/>
      <c r="C783" s="77"/>
      <c r="D783" s="79" t="s">
        <v>40</v>
      </c>
      <c r="E783" s="79"/>
      <c r="F783" s="79"/>
      <c r="G783" s="79"/>
      <c r="H783" s="40"/>
    </row>
    <row r="784" spans="2:8" ht="20.25" x14ac:dyDescent="0.25">
      <c r="B784" s="10"/>
      <c r="C784" s="78"/>
      <c r="D784" s="79" t="s">
        <v>85</v>
      </c>
      <c r="E784" s="79"/>
      <c r="F784" s="79"/>
      <c r="G784" s="79"/>
      <c r="H784" s="40"/>
    </row>
    <row r="785" spans="2:8" x14ac:dyDescent="0.25">
      <c r="C785" s="35" t="s">
        <v>12</v>
      </c>
      <c r="D785" s="53">
        <v>1.4</v>
      </c>
      <c r="E785" s="49"/>
      <c r="F785" s="10"/>
    </row>
    <row r="786" spans="2:8" x14ac:dyDescent="0.25">
      <c r="C786" s="1" t="s">
        <v>9</v>
      </c>
      <c r="D786" s="54">
        <v>76</v>
      </c>
      <c r="E786" s="80" t="s">
        <v>16</v>
      </c>
      <c r="F786" s="81"/>
      <c r="G786" s="84">
        <f>D787/D786</f>
        <v>23.923289473684211</v>
      </c>
    </row>
    <row r="787" spans="2:8" x14ac:dyDescent="0.25">
      <c r="C787" s="1" t="s">
        <v>10</v>
      </c>
      <c r="D787" s="54">
        <v>1818.17</v>
      </c>
      <c r="E787" s="82"/>
      <c r="F787" s="83"/>
      <c r="G787" s="85"/>
    </row>
    <row r="788" spans="2:8" x14ac:dyDescent="0.25">
      <c r="C788" s="37"/>
      <c r="D788" s="38"/>
      <c r="E788" s="50"/>
    </row>
    <row r="789" spans="2:8" x14ac:dyDescent="0.3">
      <c r="C789" s="36" t="s">
        <v>7</v>
      </c>
      <c r="D789" s="55" t="s">
        <v>86</v>
      </c>
    </row>
    <row r="790" spans="2:8" x14ac:dyDescent="0.3">
      <c r="C790" s="36" t="s">
        <v>11</v>
      </c>
      <c r="D790" s="55">
        <v>41</v>
      </c>
    </row>
    <row r="791" spans="2:8" x14ac:dyDescent="0.3">
      <c r="C791" s="36" t="s">
        <v>13</v>
      </c>
      <c r="D791" s="69" t="s">
        <v>34</v>
      </c>
      <c r="E791" s="41"/>
    </row>
    <row r="792" spans="2:8" ht="24" thickBot="1" x14ac:dyDescent="0.3">
      <c r="C792" s="42"/>
      <c r="D792" s="42"/>
    </row>
    <row r="793" spans="2:8" ht="48" thickBot="1" x14ac:dyDescent="0.3">
      <c r="B793" s="104" t="s">
        <v>17</v>
      </c>
      <c r="C793" s="105"/>
      <c r="D793" s="23" t="s">
        <v>20</v>
      </c>
      <c r="E793" s="101" t="s">
        <v>22</v>
      </c>
      <c r="F793" s="102"/>
      <c r="G793" s="2" t="s">
        <v>21</v>
      </c>
    </row>
    <row r="794" spans="2:8" ht="24" thickBot="1" x14ac:dyDescent="0.3">
      <c r="B794" s="95" t="s">
        <v>35</v>
      </c>
      <c r="C794" s="96"/>
      <c r="D794" s="70">
        <v>239.42</v>
      </c>
      <c r="E794" s="56">
        <v>1.4</v>
      </c>
      <c r="F794" s="18" t="s">
        <v>24</v>
      </c>
      <c r="G794" s="26">
        <f t="shared" ref="G794:G801" si="22">D794*E794</f>
        <v>335.18799999999999</v>
      </c>
      <c r="H794" s="103"/>
    </row>
    <row r="795" spans="2:8" x14ac:dyDescent="0.25">
      <c r="B795" s="97" t="s">
        <v>18</v>
      </c>
      <c r="C795" s="98"/>
      <c r="D795" s="59"/>
      <c r="E795" s="57"/>
      <c r="F795" s="19" t="s">
        <v>25</v>
      </c>
      <c r="G795" s="27">
        <f t="shared" si="22"/>
        <v>0</v>
      </c>
      <c r="H795" s="103"/>
    </row>
    <row r="796" spans="2:8" ht="24" thickBot="1" x14ac:dyDescent="0.3">
      <c r="B796" s="92" t="s">
        <v>19</v>
      </c>
      <c r="C796" s="93"/>
      <c r="D796" s="62"/>
      <c r="E796" s="58"/>
      <c r="F796" s="20" t="s">
        <v>25</v>
      </c>
      <c r="G796" s="28">
        <f t="shared" si="22"/>
        <v>0</v>
      </c>
      <c r="H796" s="103"/>
    </row>
    <row r="797" spans="2:8" ht="24" thickBot="1" x14ac:dyDescent="0.3">
      <c r="B797" s="99" t="s">
        <v>27</v>
      </c>
      <c r="C797" s="100"/>
      <c r="D797" s="71">
        <v>1409.04</v>
      </c>
      <c r="E797" s="71">
        <v>1.4</v>
      </c>
      <c r="F797" s="24" t="s">
        <v>24</v>
      </c>
      <c r="G797" s="29">
        <f t="shared" si="22"/>
        <v>1972.6559999999997</v>
      </c>
      <c r="H797" s="103"/>
    </row>
    <row r="798" spans="2:8" x14ac:dyDescent="0.25">
      <c r="B798" s="97" t="s">
        <v>32</v>
      </c>
      <c r="C798" s="98"/>
      <c r="D798" s="59"/>
      <c r="E798" s="59"/>
      <c r="F798" s="19" t="s">
        <v>24</v>
      </c>
      <c r="G798" s="27">
        <f t="shared" si="22"/>
        <v>0</v>
      </c>
      <c r="H798" s="103"/>
    </row>
    <row r="799" spans="2:8" x14ac:dyDescent="0.25">
      <c r="B799" s="88" t="s">
        <v>26</v>
      </c>
      <c r="C799" s="89"/>
      <c r="D799" s="72"/>
      <c r="E799" s="60"/>
      <c r="F799" s="21" t="s">
        <v>24</v>
      </c>
      <c r="G799" s="30">
        <f t="shared" si="22"/>
        <v>0</v>
      </c>
      <c r="H799" s="103"/>
    </row>
    <row r="800" spans="2:8" x14ac:dyDescent="0.25">
      <c r="B800" s="88" t="s">
        <v>28</v>
      </c>
      <c r="C800" s="89"/>
      <c r="D800" s="73"/>
      <c r="E800" s="61"/>
      <c r="F800" s="21" t="s">
        <v>24</v>
      </c>
      <c r="G800" s="30">
        <f t="shared" si="22"/>
        <v>0</v>
      </c>
      <c r="H800" s="103"/>
    </row>
    <row r="801" spans="2:8" x14ac:dyDescent="0.25">
      <c r="B801" s="88" t="s">
        <v>29</v>
      </c>
      <c r="C801" s="89"/>
      <c r="D801" s="73"/>
      <c r="E801" s="61"/>
      <c r="F801" s="21" t="s">
        <v>24</v>
      </c>
      <c r="G801" s="30">
        <f t="shared" si="22"/>
        <v>0</v>
      </c>
      <c r="H801" s="103"/>
    </row>
    <row r="802" spans="2:8" x14ac:dyDescent="0.25">
      <c r="B802" s="88" t="s">
        <v>31</v>
      </c>
      <c r="C802" s="89"/>
      <c r="D802" s="73"/>
      <c r="E802" s="61"/>
      <c r="F802" s="21" t="s">
        <v>24</v>
      </c>
      <c r="G802" s="30">
        <f>D802*E802</f>
        <v>0</v>
      </c>
      <c r="H802" s="103"/>
    </row>
    <row r="803" spans="2:8" ht="24" thickBot="1" x14ac:dyDescent="0.3">
      <c r="B803" s="92" t="s">
        <v>30</v>
      </c>
      <c r="C803" s="93"/>
      <c r="D803" s="74"/>
      <c r="E803" s="62"/>
      <c r="F803" s="20" t="s">
        <v>24</v>
      </c>
      <c r="G803" s="31">
        <f>D803*E803</f>
        <v>0</v>
      </c>
      <c r="H803" s="103"/>
    </row>
    <row r="804" spans="2:8" x14ac:dyDescent="0.25">
      <c r="C804" s="3"/>
      <c r="D804" s="3"/>
      <c r="E804" s="4"/>
      <c r="F804" s="4"/>
      <c r="H804" s="45"/>
    </row>
    <row r="805" spans="2:8" ht="25.5" x14ac:dyDescent="0.25">
      <c r="C805" s="14" t="s">
        <v>14</v>
      </c>
      <c r="D805" s="6"/>
    </row>
    <row r="806" spans="2:8" ht="20.25" x14ac:dyDescent="0.25">
      <c r="C806" s="94" t="s">
        <v>6</v>
      </c>
      <c r="D806" s="51" t="s">
        <v>0</v>
      </c>
      <c r="E806" s="9">
        <f>IF(G794&gt;0, ROUND((G794+D787)/D787,2), 0)</f>
        <v>1.18</v>
      </c>
      <c r="F806" s="9"/>
      <c r="G806" s="10"/>
      <c r="H806" s="7"/>
    </row>
    <row r="807" spans="2:8" x14ac:dyDescent="0.25">
      <c r="C807" s="94"/>
      <c r="D807" s="51" t="s">
        <v>1</v>
      </c>
      <c r="E807" s="9">
        <f>IF(SUM(G795:G796)&gt;0,ROUND((G795+G796+D787)/D787,2),0)</f>
        <v>0</v>
      </c>
      <c r="F807" s="9"/>
      <c r="G807" s="11"/>
      <c r="H807" s="47"/>
    </row>
    <row r="808" spans="2:8" x14ac:dyDescent="0.25">
      <c r="C808" s="94"/>
      <c r="D808" s="51" t="s">
        <v>2</v>
      </c>
      <c r="E808" s="9">
        <f>IF(G797&gt;0,ROUND((G797+D787)/D787,2),0)</f>
        <v>2.08</v>
      </c>
      <c r="F808" s="12"/>
      <c r="G808" s="11"/>
    </row>
    <row r="809" spans="2:8" x14ac:dyDescent="0.25">
      <c r="C809" s="94"/>
      <c r="D809" s="13" t="s">
        <v>3</v>
      </c>
      <c r="E809" s="32">
        <f>IF(SUM(G798:G803)&gt;0,ROUND((SUM(G798:G803)+D787)/D787,2),0)</f>
        <v>0</v>
      </c>
      <c r="F809" s="10"/>
      <c r="G809" s="11"/>
    </row>
    <row r="810" spans="2:8" ht="25.5" x14ac:dyDescent="0.25">
      <c r="D810" s="33" t="s">
        <v>4</v>
      </c>
      <c r="E810" s="34">
        <f>SUM(E806:E809)-IF(VALUE(COUNTIF(E806:E809,"&gt;0"))=4,3,0)-IF(VALUE(COUNTIF(E806:E809,"&gt;0"))=3,2,0)-IF(VALUE(COUNTIF(E806:E809,"&gt;0"))=2,1,0)</f>
        <v>2.2599999999999998</v>
      </c>
      <c r="F810" s="25"/>
    </row>
    <row r="811" spans="2:8" x14ac:dyDescent="0.25">
      <c r="E811" s="15"/>
    </row>
    <row r="812" spans="2:8" ht="25.5" x14ac:dyDescent="0.35">
      <c r="B812" s="22"/>
      <c r="C812" s="16" t="s">
        <v>23</v>
      </c>
      <c r="D812" s="90">
        <f>E810*D787</f>
        <v>4109.0641999999998</v>
      </c>
      <c r="E812" s="90"/>
    </row>
    <row r="813" spans="2:8" ht="20.25" x14ac:dyDescent="0.3">
      <c r="C813" s="17" t="s">
        <v>8</v>
      </c>
      <c r="D813" s="91">
        <f>D812/D786</f>
        <v>54.06663421052631</v>
      </c>
      <c r="E813" s="91"/>
      <c r="G813" s="7"/>
      <c r="H813" s="48"/>
    </row>
    <row r="815" spans="2:8" ht="60.75" x14ac:dyDescent="0.8">
      <c r="B815" s="86" t="s">
        <v>124</v>
      </c>
      <c r="C815" s="86"/>
      <c r="D815" s="86"/>
      <c r="E815" s="86"/>
      <c r="F815" s="86"/>
      <c r="G815" s="86"/>
      <c r="H815" s="86"/>
    </row>
    <row r="816" spans="2:8" x14ac:dyDescent="0.25">
      <c r="B816" s="87" t="s">
        <v>36</v>
      </c>
      <c r="C816" s="87"/>
      <c r="D816" s="87"/>
      <c r="E816" s="87"/>
      <c r="F816" s="87"/>
      <c r="G816" s="87"/>
    </row>
    <row r="817" spans="2:8" x14ac:dyDescent="0.25">
      <c r="C817" s="52"/>
      <c r="G817" s="7"/>
    </row>
    <row r="818" spans="2:8" ht="25.5" x14ac:dyDescent="0.25">
      <c r="C818" s="14" t="s">
        <v>5</v>
      </c>
      <c r="D818" s="6"/>
    </row>
    <row r="819" spans="2:8" ht="20.25" x14ac:dyDescent="0.25">
      <c r="B819" s="10"/>
      <c r="C819" s="76" t="s">
        <v>15</v>
      </c>
      <c r="D819" s="79" t="s">
        <v>37</v>
      </c>
      <c r="E819" s="79"/>
      <c r="F819" s="79"/>
      <c r="G819" s="79"/>
      <c r="H819" s="40"/>
    </row>
    <row r="820" spans="2:8" ht="20.25" x14ac:dyDescent="0.25">
      <c r="B820" s="10"/>
      <c r="C820" s="77"/>
      <c r="D820" s="79" t="s">
        <v>40</v>
      </c>
      <c r="E820" s="79"/>
      <c r="F820" s="79"/>
      <c r="G820" s="79"/>
      <c r="H820" s="40"/>
    </row>
    <row r="821" spans="2:8" ht="20.25" x14ac:dyDescent="0.25">
      <c r="B821" s="10"/>
      <c r="C821" s="78"/>
      <c r="D821" s="79" t="s">
        <v>87</v>
      </c>
      <c r="E821" s="79"/>
      <c r="F821" s="79"/>
      <c r="G821" s="79"/>
      <c r="H821" s="40"/>
    </row>
    <row r="822" spans="2:8" x14ac:dyDescent="0.25">
      <c r="C822" s="35" t="s">
        <v>12</v>
      </c>
      <c r="D822" s="53">
        <v>2.2000000000000002</v>
      </c>
      <c r="E822" s="49"/>
      <c r="F822" s="10"/>
    </row>
    <row r="823" spans="2:8" x14ac:dyDescent="0.25">
      <c r="C823" s="1" t="s">
        <v>9</v>
      </c>
      <c r="D823" s="54">
        <v>228</v>
      </c>
      <c r="E823" s="80" t="s">
        <v>16</v>
      </c>
      <c r="F823" s="81"/>
      <c r="G823" s="84">
        <f>D824/D823</f>
        <v>28.020263157894735</v>
      </c>
    </row>
    <row r="824" spans="2:8" x14ac:dyDescent="0.25">
      <c r="C824" s="1" t="s">
        <v>10</v>
      </c>
      <c r="D824" s="54">
        <v>6388.62</v>
      </c>
      <c r="E824" s="82"/>
      <c r="F824" s="83"/>
      <c r="G824" s="85"/>
    </row>
    <row r="825" spans="2:8" x14ac:dyDescent="0.25">
      <c r="C825" s="37"/>
      <c r="D825" s="38"/>
      <c r="E825" s="50"/>
    </row>
    <row r="826" spans="2:8" x14ac:dyDescent="0.3">
      <c r="C826" s="36" t="s">
        <v>7</v>
      </c>
      <c r="D826" s="55" t="s">
        <v>43</v>
      </c>
    </row>
    <row r="827" spans="2:8" x14ac:dyDescent="0.3">
      <c r="C827" s="36" t="s">
        <v>11</v>
      </c>
      <c r="D827" s="55">
        <v>228</v>
      </c>
    </row>
    <row r="828" spans="2:8" x14ac:dyDescent="0.3">
      <c r="C828" s="36" t="s">
        <v>13</v>
      </c>
      <c r="D828" s="69" t="s">
        <v>34</v>
      </c>
      <c r="E828" s="41"/>
    </row>
    <row r="829" spans="2:8" ht="24" thickBot="1" x14ac:dyDescent="0.3">
      <c r="C829" s="42"/>
      <c r="D829" s="42"/>
    </row>
    <row r="830" spans="2:8" ht="48" thickBot="1" x14ac:dyDescent="0.3">
      <c r="B830" s="104" t="s">
        <v>17</v>
      </c>
      <c r="C830" s="105"/>
      <c r="D830" s="23" t="s">
        <v>20</v>
      </c>
      <c r="E830" s="101" t="s">
        <v>22</v>
      </c>
      <c r="F830" s="102"/>
      <c r="G830" s="2" t="s">
        <v>21</v>
      </c>
    </row>
    <row r="831" spans="2:8" ht="24" thickBot="1" x14ac:dyDescent="0.3">
      <c r="B831" s="95" t="s">
        <v>35</v>
      </c>
      <c r="C831" s="96"/>
      <c r="D831" s="70">
        <v>239.42</v>
      </c>
      <c r="E831" s="56">
        <v>2.2000000000000002</v>
      </c>
      <c r="F831" s="18" t="s">
        <v>24</v>
      </c>
      <c r="G831" s="26">
        <f t="shared" ref="G831:G838" si="23">D831*E831</f>
        <v>526.72400000000005</v>
      </c>
      <c r="H831" s="103"/>
    </row>
    <row r="832" spans="2:8" x14ac:dyDescent="0.25">
      <c r="B832" s="97" t="s">
        <v>18</v>
      </c>
      <c r="C832" s="98"/>
      <c r="D832" s="59"/>
      <c r="E832" s="57"/>
      <c r="F832" s="19" t="s">
        <v>25</v>
      </c>
      <c r="G832" s="27">
        <f t="shared" si="23"/>
        <v>0</v>
      </c>
      <c r="H832" s="103"/>
    </row>
    <row r="833" spans="2:8" ht="24" thickBot="1" x14ac:dyDescent="0.3">
      <c r="B833" s="92" t="s">
        <v>19</v>
      </c>
      <c r="C833" s="93"/>
      <c r="D833" s="62"/>
      <c r="E833" s="58"/>
      <c r="F833" s="20" t="s">
        <v>25</v>
      </c>
      <c r="G833" s="28">
        <f t="shared" si="23"/>
        <v>0</v>
      </c>
      <c r="H833" s="103"/>
    </row>
    <row r="834" spans="2:8" ht="24" thickBot="1" x14ac:dyDescent="0.3">
      <c r="B834" s="99" t="s">
        <v>27</v>
      </c>
      <c r="C834" s="100"/>
      <c r="D834" s="71">
        <v>1409.04</v>
      </c>
      <c r="E834" s="71">
        <v>2.2000000000000002</v>
      </c>
      <c r="F834" s="24" t="s">
        <v>24</v>
      </c>
      <c r="G834" s="29">
        <f t="shared" si="23"/>
        <v>3099.8880000000004</v>
      </c>
      <c r="H834" s="103"/>
    </row>
    <row r="835" spans="2:8" x14ac:dyDescent="0.25">
      <c r="B835" s="97" t="s">
        <v>32</v>
      </c>
      <c r="C835" s="98"/>
      <c r="D835" s="59"/>
      <c r="E835" s="59"/>
      <c r="F835" s="19" t="s">
        <v>24</v>
      </c>
      <c r="G835" s="27">
        <f t="shared" si="23"/>
        <v>0</v>
      </c>
      <c r="H835" s="103"/>
    </row>
    <row r="836" spans="2:8" x14ac:dyDescent="0.25">
      <c r="B836" s="88" t="s">
        <v>26</v>
      </c>
      <c r="C836" s="89"/>
      <c r="D836" s="72"/>
      <c r="E836" s="60"/>
      <c r="F836" s="21" t="s">
        <v>24</v>
      </c>
      <c r="G836" s="30">
        <f t="shared" si="23"/>
        <v>0</v>
      </c>
      <c r="H836" s="103"/>
    </row>
    <row r="837" spans="2:8" x14ac:dyDescent="0.25">
      <c r="B837" s="88" t="s">
        <v>28</v>
      </c>
      <c r="C837" s="89"/>
      <c r="D837" s="73"/>
      <c r="E837" s="61"/>
      <c r="F837" s="21" t="s">
        <v>24</v>
      </c>
      <c r="G837" s="30">
        <f t="shared" si="23"/>
        <v>0</v>
      </c>
      <c r="H837" s="103"/>
    </row>
    <row r="838" spans="2:8" x14ac:dyDescent="0.25">
      <c r="B838" s="88" t="s">
        <v>29</v>
      </c>
      <c r="C838" s="89"/>
      <c r="D838" s="73"/>
      <c r="E838" s="61"/>
      <c r="F838" s="21" t="s">
        <v>24</v>
      </c>
      <c r="G838" s="30">
        <f t="shared" si="23"/>
        <v>0</v>
      </c>
      <c r="H838" s="103"/>
    </row>
    <row r="839" spans="2:8" x14ac:dyDescent="0.25">
      <c r="B839" s="88" t="s">
        <v>31</v>
      </c>
      <c r="C839" s="89"/>
      <c r="D839" s="73"/>
      <c r="E839" s="61"/>
      <c r="F839" s="21" t="s">
        <v>24</v>
      </c>
      <c r="G839" s="30">
        <f>D839*E839</f>
        <v>0</v>
      </c>
      <c r="H839" s="103"/>
    </row>
    <row r="840" spans="2:8" ht="24" thickBot="1" x14ac:dyDescent="0.3">
      <c r="B840" s="92" t="s">
        <v>30</v>
      </c>
      <c r="C840" s="93"/>
      <c r="D840" s="74"/>
      <c r="E840" s="62"/>
      <c r="F840" s="20" t="s">
        <v>24</v>
      </c>
      <c r="G840" s="31">
        <f>D840*E840</f>
        <v>0</v>
      </c>
      <c r="H840" s="103"/>
    </row>
    <row r="841" spans="2:8" x14ac:dyDescent="0.25">
      <c r="C841" s="3"/>
      <c r="D841" s="3"/>
      <c r="E841" s="4"/>
      <c r="F841" s="4"/>
      <c r="H841" s="45"/>
    </row>
    <row r="842" spans="2:8" ht="25.5" x14ac:dyDescent="0.25">
      <c r="C842" s="14" t="s">
        <v>14</v>
      </c>
      <c r="D842" s="6"/>
    </row>
    <row r="843" spans="2:8" ht="20.25" x14ac:dyDescent="0.25">
      <c r="C843" s="94" t="s">
        <v>6</v>
      </c>
      <c r="D843" s="51" t="s">
        <v>0</v>
      </c>
      <c r="E843" s="9">
        <f>IF(G831&gt;0, ROUND((G831+D824)/D824,2), 0)</f>
        <v>1.08</v>
      </c>
      <c r="F843" s="9"/>
      <c r="G843" s="10"/>
      <c r="H843" s="7"/>
    </row>
    <row r="844" spans="2:8" x14ac:dyDescent="0.25">
      <c r="C844" s="94"/>
      <c r="D844" s="51" t="s">
        <v>1</v>
      </c>
      <c r="E844" s="9">
        <f>IF(SUM(G832:G833)&gt;0,ROUND((G832+G833+D824)/D824,2),0)</f>
        <v>0</v>
      </c>
      <c r="F844" s="9"/>
      <c r="G844" s="11"/>
      <c r="H844" s="47"/>
    </row>
    <row r="845" spans="2:8" x14ac:dyDescent="0.25">
      <c r="C845" s="94"/>
      <c r="D845" s="51" t="s">
        <v>2</v>
      </c>
      <c r="E845" s="9">
        <f>IF(G834&gt;0,ROUND((G834+D824)/D824,2),0)</f>
        <v>1.49</v>
      </c>
      <c r="F845" s="12"/>
      <c r="G845" s="11"/>
    </row>
    <row r="846" spans="2:8" x14ac:dyDescent="0.25">
      <c r="C846" s="94"/>
      <c r="D846" s="13" t="s">
        <v>3</v>
      </c>
      <c r="E846" s="32">
        <f>IF(SUM(G835:G840)&gt;0,ROUND((SUM(G835:G840)+D824)/D824,2),0)</f>
        <v>0</v>
      </c>
      <c r="F846" s="10"/>
      <c r="G846" s="11"/>
    </row>
    <row r="847" spans="2:8" ht="25.5" x14ac:dyDescent="0.25">
      <c r="D847" s="33" t="s">
        <v>4</v>
      </c>
      <c r="E847" s="34">
        <f>SUM(E843:E846)-IF(VALUE(COUNTIF(E843:E846,"&gt;0"))=4,3,0)-IF(VALUE(COUNTIF(E843:E846,"&gt;0"))=3,2,0)-IF(VALUE(COUNTIF(E843:E846,"&gt;0"))=2,1,0)</f>
        <v>1.5700000000000003</v>
      </c>
      <c r="F847" s="25"/>
    </row>
    <row r="848" spans="2:8" x14ac:dyDescent="0.25">
      <c r="E848" s="15"/>
    </row>
    <row r="849" spans="2:8" ht="25.5" x14ac:dyDescent="0.35">
      <c r="B849" s="22"/>
      <c r="C849" s="16" t="s">
        <v>23</v>
      </c>
      <c r="D849" s="90">
        <f>E847*D824</f>
        <v>10030.133400000002</v>
      </c>
      <c r="E849" s="90"/>
    </row>
    <row r="850" spans="2:8" ht="20.25" x14ac:dyDescent="0.3">
      <c r="C850" s="17" t="s">
        <v>8</v>
      </c>
      <c r="D850" s="91">
        <f>D849/D823</f>
        <v>43.991813157894747</v>
      </c>
      <c r="E850" s="91"/>
      <c r="G850" s="7"/>
      <c r="H850" s="48"/>
    </row>
    <row r="852" spans="2:8" ht="60.75" x14ac:dyDescent="0.8">
      <c r="B852" s="86" t="s">
        <v>125</v>
      </c>
      <c r="C852" s="86"/>
      <c r="D852" s="86"/>
      <c r="E852" s="86"/>
      <c r="F852" s="86"/>
      <c r="G852" s="86"/>
      <c r="H852" s="86"/>
    </row>
    <row r="853" spans="2:8" x14ac:dyDescent="0.25">
      <c r="B853" s="87" t="s">
        <v>36</v>
      </c>
      <c r="C853" s="87"/>
      <c r="D853" s="87"/>
      <c r="E853" s="87"/>
      <c r="F853" s="87"/>
      <c r="G853" s="87"/>
    </row>
    <row r="854" spans="2:8" x14ac:dyDescent="0.25">
      <c r="C854" s="52"/>
      <c r="G854" s="7"/>
    </row>
    <row r="855" spans="2:8" ht="25.5" x14ac:dyDescent="0.25">
      <c r="C855" s="14" t="s">
        <v>5</v>
      </c>
      <c r="D855" s="6"/>
    </row>
    <row r="856" spans="2:8" ht="20.25" x14ac:dyDescent="0.25">
      <c r="B856" s="10"/>
      <c r="C856" s="76" t="s">
        <v>15</v>
      </c>
      <c r="D856" s="79" t="s">
        <v>37</v>
      </c>
      <c r="E856" s="79"/>
      <c r="F856" s="79"/>
      <c r="G856" s="79"/>
      <c r="H856" s="40"/>
    </row>
    <row r="857" spans="2:8" ht="20.25" x14ac:dyDescent="0.25">
      <c r="B857" s="10"/>
      <c r="C857" s="77"/>
      <c r="D857" s="79" t="s">
        <v>40</v>
      </c>
      <c r="E857" s="79"/>
      <c r="F857" s="79"/>
      <c r="G857" s="79"/>
      <c r="H857" s="40"/>
    </row>
    <row r="858" spans="2:8" ht="20.25" x14ac:dyDescent="0.25">
      <c r="B858" s="10"/>
      <c r="C858" s="78"/>
      <c r="D858" s="79" t="s">
        <v>88</v>
      </c>
      <c r="E858" s="79"/>
      <c r="F858" s="79"/>
      <c r="G858" s="79"/>
      <c r="H858" s="40"/>
    </row>
    <row r="859" spans="2:8" x14ac:dyDescent="0.25">
      <c r="C859" s="35" t="s">
        <v>12</v>
      </c>
      <c r="D859" s="53">
        <v>3.8</v>
      </c>
      <c r="E859" s="49"/>
      <c r="F859" s="10"/>
    </row>
    <row r="860" spans="2:8" x14ac:dyDescent="0.25">
      <c r="C860" s="1" t="s">
        <v>9</v>
      </c>
      <c r="D860" s="54">
        <v>286</v>
      </c>
      <c r="E860" s="80" t="s">
        <v>16</v>
      </c>
      <c r="F860" s="81"/>
      <c r="G860" s="84">
        <f>D861/D860</f>
        <v>22.92146853146853</v>
      </c>
    </row>
    <row r="861" spans="2:8" x14ac:dyDescent="0.25">
      <c r="C861" s="1" t="s">
        <v>10</v>
      </c>
      <c r="D861" s="54">
        <v>6555.54</v>
      </c>
      <c r="E861" s="82"/>
      <c r="F861" s="83"/>
      <c r="G861" s="85"/>
    </row>
    <row r="862" spans="2:8" x14ac:dyDescent="0.25">
      <c r="C862" s="37"/>
      <c r="D862" s="38"/>
      <c r="E862" s="50"/>
    </row>
    <row r="863" spans="2:8" x14ac:dyDescent="0.3">
      <c r="C863" s="36" t="s">
        <v>7</v>
      </c>
      <c r="D863" s="55" t="s">
        <v>41</v>
      </c>
    </row>
    <row r="864" spans="2:8" x14ac:dyDescent="0.3">
      <c r="C864" s="36" t="s">
        <v>11</v>
      </c>
      <c r="D864" s="55">
        <v>90</v>
      </c>
    </row>
    <row r="865" spans="2:8" x14ac:dyDescent="0.3">
      <c r="C865" s="36" t="s">
        <v>13</v>
      </c>
      <c r="D865" s="69" t="s">
        <v>34</v>
      </c>
      <c r="E865" s="41"/>
    </row>
    <row r="866" spans="2:8" ht="24" thickBot="1" x14ac:dyDescent="0.3">
      <c r="C866" s="42"/>
      <c r="D866" s="42"/>
    </row>
    <row r="867" spans="2:8" ht="48" thickBot="1" x14ac:dyDescent="0.3">
      <c r="B867" s="104" t="s">
        <v>17</v>
      </c>
      <c r="C867" s="105"/>
      <c r="D867" s="23" t="s">
        <v>20</v>
      </c>
      <c r="E867" s="101" t="s">
        <v>22</v>
      </c>
      <c r="F867" s="102"/>
      <c r="G867" s="2" t="s">
        <v>21</v>
      </c>
    </row>
    <row r="868" spans="2:8" ht="24" thickBot="1" x14ac:dyDescent="0.3">
      <c r="B868" s="95" t="s">
        <v>35</v>
      </c>
      <c r="C868" s="96"/>
      <c r="D868" s="70">
        <v>239.42</v>
      </c>
      <c r="E868" s="56">
        <v>3.8</v>
      </c>
      <c r="F868" s="18" t="s">
        <v>24</v>
      </c>
      <c r="G868" s="26">
        <f t="shared" ref="G868:G875" si="24">D868*E868</f>
        <v>909.79599999999994</v>
      </c>
      <c r="H868" s="103"/>
    </row>
    <row r="869" spans="2:8" x14ac:dyDescent="0.25">
      <c r="B869" s="97" t="s">
        <v>18</v>
      </c>
      <c r="C869" s="98"/>
      <c r="D869" s="59"/>
      <c r="E869" s="57"/>
      <c r="F869" s="19" t="s">
        <v>25</v>
      </c>
      <c r="G869" s="27">
        <f t="shared" si="24"/>
        <v>0</v>
      </c>
      <c r="H869" s="103"/>
    </row>
    <row r="870" spans="2:8" ht="24" thickBot="1" x14ac:dyDescent="0.3">
      <c r="B870" s="92" t="s">
        <v>19</v>
      </c>
      <c r="C870" s="93"/>
      <c r="D870" s="62"/>
      <c r="E870" s="58"/>
      <c r="F870" s="20" t="s">
        <v>25</v>
      </c>
      <c r="G870" s="28">
        <f t="shared" si="24"/>
        <v>0</v>
      </c>
      <c r="H870" s="103"/>
    </row>
    <row r="871" spans="2:8" ht="24" thickBot="1" x14ac:dyDescent="0.3">
      <c r="B871" s="99" t="s">
        <v>27</v>
      </c>
      <c r="C871" s="100"/>
      <c r="D871" s="71">
        <v>1409.04</v>
      </c>
      <c r="E871" s="71">
        <v>3.8</v>
      </c>
      <c r="F871" s="24" t="s">
        <v>24</v>
      </c>
      <c r="G871" s="29">
        <f t="shared" si="24"/>
        <v>5354.3519999999999</v>
      </c>
      <c r="H871" s="103"/>
    </row>
    <row r="872" spans="2:8" x14ac:dyDescent="0.25">
      <c r="B872" s="97" t="s">
        <v>32</v>
      </c>
      <c r="C872" s="98"/>
      <c r="D872" s="59"/>
      <c r="E872" s="59"/>
      <c r="F872" s="19" t="s">
        <v>24</v>
      </c>
      <c r="G872" s="27">
        <f t="shared" si="24"/>
        <v>0</v>
      </c>
      <c r="H872" s="103"/>
    </row>
    <row r="873" spans="2:8" x14ac:dyDescent="0.25">
      <c r="B873" s="88" t="s">
        <v>26</v>
      </c>
      <c r="C873" s="89"/>
      <c r="D873" s="72"/>
      <c r="E873" s="60"/>
      <c r="F873" s="21" t="s">
        <v>24</v>
      </c>
      <c r="G873" s="30">
        <f t="shared" si="24"/>
        <v>0</v>
      </c>
      <c r="H873" s="103"/>
    </row>
    <row r="874" spans="2:8" x14ac:dyDescent="0.25">
      <c r="B874" s="88" t="s">
        <v>28</v>
      </c>
      <c r="C874" s="89"/>
      <c r="D874" s="73"/>
      <c r="E874" s="61"/>
      <c r="F874" s="21" t="s">
        <v>24</v>
      </c>
      <c r="G874" s="30">
        <f t="shared" si="24"/>
        <v>0</v>
      </c>
      <c r="H874" s="103"/>
    </row>
    <row r="875" spans="2:8" x14ac:dyDescent="0.25">
      <c r="B875" s="88" t="s">
        <v>29</v>
      </c>
      <c r="C875" s="89"/>
      <c r="D875" s="73"/>
      <c r="E875" s="61"/>
      <c r="F875" s="21" t="s">
        <v>24</v>
      </c>
      <c r="G875" s="30">
        <f t="shared" si="24"/>
        <v>0</v>
      </c>
      <c r="H875" s="103"/>
    </row>
    <row r="876" spans="2:8" x14ac:dyDescent="0.25">
      <c r="B876" s="88" t="s">
        <v>31</v>
      </c>
      <c r="C876" s="89"/>
      <c r="D876" s="73"/>
      <c r="E876" s="61"/>
      <c r="F876" s="21" t="s">
        <v>24</v>
      </c>
      <c r="G876" s="30">
        <f>D876*E876</f>
        <v>0</v>
      </c>
      <c r="H876" s="103"/>
    </row>
    <row r="877" spans="2:8" ht="24" thickBot="1" x14ac:dyDescent="0.3">
      <c r="B877" s="92" t="s">
        <v>30</v>
      </c>
      <c r="C877" s="93"/>
      <c r="D877" s="74"/>
      <c r="E877" s="62"/>
      <c r="F877" s="20" t="s">
        <v>24</v>
      </c>
      <c r="G877" s="31">
        <f>D877*E877</f>
        <v>0</v>
      </c>
      <c r="H877" s="103"/>
    </row>
    <row r="878" spans="2:8" x14ac:dyDescent="0.25">
      <c r="C878" s="3"/>
      <c r="D878" s="3"/>
      <c r="E878" s="4"/>
      <c r="F878" s="4"/>
      <c r="H878" s="45"/>
    </row>
    <row r="879" spans="2:8" ht="25.5" x14ac:dyDescent="0.25">
      <c r="C879" s="14" t="s">
        <v>14</v>
      </c>
      <c r="D879" s="6"/>
    </row>
    <row r="880" spans="2:8" ht="20.25" x14ac:dyDescent="0.25">
      <c r="C880" s="94" t="s">
        <v>6</v>
      </c>
      <c r="D880" s="51" t="s">
        <v>0</v>
      </c>
      <c r="E880" s="9">
        <f>IF(G868&gt;0, ROUND((G868+D861)/D861,2), 0)</f>
        <v>1.1399999999999999</v>
      </c>
      <c r="F880" s="9"/>
      <c r="G880" s="10"/>
      <c r="H880" s="7"/>
    </row>
    <row r="881" spans="2:8" x14ac:dyDescent="0.25">
      <c r="C881" s="94"/>
      <c r="D881" s="51" t="s">
        <v>1</v>
      </c>
      <c r="E881" s="9">
        <f>IF(SUM(G869:G870)&gt;0,ROUND((G869+G870+D861)/D861,2),0)</f>
        <v>0</v>
      </c>
      <c r="F881" s="9"/>
      <c r="G881" s="11"/>
      <c r="H881" s="47"/>
    </row>
    <row r="882" spans="2:8" x14ac:dyDescent="0.25">
      <c r="C882" s="94"/>
      <c r="D882" s="51" t="s">
        <v>2</v>
      </c>
      <c r="E882" s="9">
        <f>IF(G871&gt;0,ROUND((G871+D861)/D861,2),0)</f>
        <v>1.82</v>
      </c>
      <c r="F882" s="12"/>
      <c r="G882" s="11"/>
    </row>
    <row r="883" spans="2:8" x14ac:dyDescent="0.25">
      <c r="C883" s="94"/>
      <c r="D883" s="13" t="s">
        <v>3</v>
      </c>
      <c r="E883" s="32">
        <f>IF(SUM(G872:G877)&gt;0,ROUND((SUM(G872:G877)+D861)/D861,2),0)</f>
        <v>0</v>
      </c>
      <c r="F883" s="10"/>
      <c r="G883" s="11"/>
    </row>
    <row r="884" spans="2:8" ht="25.5" x14ac:dyDescent="0.25">
      <c r="D884" s="33" t="s">
        <v>4</v>
      </c>
      <c r="E884" s="34">
        <f>SUM(E880:E883)-IF(VALUE(COUNTIF(E880:E883,"&gt;0"))=4,3,0)-IF(VALUE(COUNTIF(E880:E883,"&gt;0"))=3,2,0)-IF(VALUE(COUNTIF(E880:E883,"&gt;0"))=2,1,0)</f>
        <v>1.96</v>
      </c>
      <c r="F884" s="25"/>
    </row>
    <row r="885" spans="2:8" x14ac:dyDescent="0.25">
      <c r="E885" s="15"/>
    </row>
    <row r="886" spans="2:8" ht="25.5" x14ac:dyDescent="0.35">
      <c r="B886" s="22"/>
      <c r="C886" s="16" t="s">
        <v>23</v>
      </c>
      <c r="D886" s="90">
        <f>E884*D861</f>
        <v>12848.858399999999</v>
      </c>
      <c r="E886" s="90"/>
    </row>
    <row r="887" spans="2:8" ht="20.25" x14ac:dyDescent="0.3">
      <c r="C887" s="17" t="s">
        <v>8</v>
      </c>
      <c r="D887" s="91">
        <f>D886/D860</f>
        <v>44.926078321678318</v>
      </c>
      <c r="E887" s="91"/>
      <c r="G887" s="7"/>
      <c r="H887" s="48"/>
    </row>
    <row r="889" spans="2:8" ht="60.75" x14ac:dyDescent="0.8">
      <c r="B889" s="86" t="s">
        <v>126</v>
      </c>
      <c r="C889" s="86"/>
      <c r="D889" s="86"/>
      <c r="E889" s="86"/>
      <c r="F889" s="86"/>
      <c r="G889" s="86"/>
      <c r="H889" s="86"/>
    </row>
    <row r="890" spans="2:8" x14ac:dyDescent="0.25">
      <c r="B890" s="87" t="s">
        <v>36</v>
      </c>
      <c r="C890" s="87"/>
      <c r="D890" s="87"/>
      <c r="E890" s="87"/>
      <c r="F890" s="87"/>
      <c r="G890" s="87"/>
    </row>
    <row r="891" spans="2:8" x14ac:dyDescent="0.25">
      <c r="C891" s="52"/>
      <c r="G891" s="7"/>
    </row>
    <row r="892" spans="2:8" ht="25.5" x14ac:dyDescent="0.25">
      <c r="C892" s="14" t="s">
        <v>5</v>
      </c>
      <c r="D892" s="6"/>
    </row>
    <row r="893" spans="2:8" ht="20.25" x14ac:dyDescent="0.25">
      <c r="B893" s="10"/>
      <c r="C893" s="76" t="s">
        <v>15</v>
      </c>
      <c r="D893" s="79" t="s">
        <v>37</v>
      </c>
      <c r="E893" s="79"/>
      <c r="F893" s="79"/>
      <c r="G893" s="79"/>
      <c r="H893" s="40"/>
    </row>
    <row r="894" spans="2:8" ht="20.25" customHeight="1" x14ac:dyDescent="0.25">
      <c r="B894" s="10"/>
      <c r="C894" s="77"/>
      <c r="D894" s="79" t="s">
        <v>40</v>
      </c>
      <c r="E894" s="79"/>
      <c r="F894" s="79"/>
      <c r="G894" s="79"/>
      <c r="H894" s="40"/>
    </row>
    <row r="895" spans="2:8" ht="20.25" x14ac:dyDescent="0.25">
      <c r="B895" s="10"/>
      <c r="C895" s="78"/>
      <c r="D895" s="79" t="s">
        <v>89</v>
      </c>
      <c r="E895" s="79"/>
      <c r="F895" s="79"/>
      <c r="G895" s="79"/>
      <c r="H895" s="40"/>
    </row>
    <row r="896" spans="2:8" x14ac:dyDescent="0.25">
      <c r="C896" s="35" t="s">
        <v>12</v>
      </c>
      <c r="D896" s="53">
        <v>2.4</v>
      </c>
      <c r="E896" s="49"/>
      <c r="F896" s="10"/>
    </row>
    <row r="897" spans="2:8" x14ac:dyDescent="0.25">
      <c r="C897" s="1" t="s">
        <v>9</v>
      </c>
      <c r="D897" s="54">
        <v>167</v>
      </c>
      <c r="E897" s="80" t="s">
        <v>16</v>
      </c>
      <c r="F897" s="81"/>
      <c r="G897" s="84">
        <f>D898/D897</f>
        <v>36.349341317365273</v>
      </c>
    </row>
    <row r="898" spans="2:8" x14ac:dyDescent="0.25">
      <c r="C898" s="1" t="s">
        <v>10</v>
      </c>
      <c r="D898" s="54">
        <v>6070.34</v>
      </c>
      <c r="E898" s="82"/>
      <c r="F898" s="83"/>
      <c r="G898" s="85"/>
    </row>
    <row r="899" spans="2:8" x14ac:dyDescent="0.25">
      <c r="C899" s="37"/>
      <c r="D899" s="38"/>
      <c r="E899" s="50"/>
    </row>
    <row r="900" spans="2:8" x14ac:dyDescent="0.3">
      <c r="C900" s="36" t="s">
        <v>7</v>
      </c>
      <c r="D900" s="55" t="s">
        <v>90</v>
      </c>
    </row>
    <row r="901" spans="2:8" x14ac:dyDescent="0.3">
      <c r="C901" s="36" t="s">
        <v>11</v>
      </c>
      <c r="D901" s="55">
        <v>65</v>
      </c>
    </row>
    <row r="902" spans="2:8" x14ac:dyDescent="0.3">
      <c r="C902" s="36" t="s">
        <v>13</v>
      </c>
      <c r="D902" s="69" t="s">
        <v>34</v>
      </c>
      <c r="E902" s="41"/>
    </row>
    <row r="903" spans="2:8" ht="24" thickBot="1" x14ac:dyDescent="0.3">
      <c r="C903" s="42"/>
      <c r="D903" s="42"/>
    </row>
    <row r="904" spans="2:8" ht="48" thickBot="1" x14ac:dyDescent="0.3">
      <c r="B904" s="104" t="s">
        <v>17</v>
      </c>
      <c r="C904" s="105"/>
      <c r="D904" s="23" t="s">
        <v>20</v>
      </c>
      <c r="E904" s="101" t="s">
        <v>22</v>
      </c>
      <c r="F904" s="102"/>
      <c r="G904" s="2" t="s">
        <v>21</v>
      </c>
    </row>
    <row r="905" spans="2:8" ht="24" thickBot="1" x14ac:dyDescent="0.3">
      <c r="B905" s="95" t="s">
        <v>35</v>
      </c>
      <c r="C905" s="96"/>
      <c r="D905" s="70">
        <v>239.42</v>
      </c>
      <c r="E905" s="56">
        <v>2.4</v>
      </c>
      <c r="F905" s="18" t="s">
        <v>24</v>
      </c>
      <c r="G905" s="26">
        <f t="shared" ref="G905:G912" si="25">D905*E905</f>
        <v>574.60799999999995</v>
      </c>
      <c r="H905" s="103"/>
    </row>
    <row r="906" spans="2:8" x14ac:dyDescent="0.25">
      <c r="B906" s="97" t="s">
        <v>18</v>
      </c>
      <c r="C906" s="98"/>
      <c r="D906" s="59"/>
      <c r="E906" s="57"/>
      <c r="F906" s="19" t="s">
        <v>25</v>
      </c>
      <c r="G906" s="27">
        <f t="shared" si="25"/>
        <v>0</v>
      </c>
      <c r="H906" s="103"/>
    </row>
    <row r="907" spans="2:8" ht="24" thickBot="1" x14ac:dyDescent="0.3">
      <c r="B907" s="92" t="s">
        <v>19</v>
      </c>
      <c r="C907" s="93"/>
      <c r="D907" s="62"/>
      <c r="E907" s="58"/>
      <c r="F907" s="20" t="s">
        <v>25</v>
      </c>
      <c r="G907" s="28">
        <f t="shared" si="25"/>
        <v>0</v>
      </c>
      <c r="H907" s="103"/>
    </row>
    <row r="908" spans="2:8" ht="24" thickBot="1" x14ac:dyDescent="0.3">
      <c r="B908" s="99" t="s">
        <v>27</v>
      </c>
      <c r="C908" s="100"/>
      <c r="D908" s="71">
        <v>1409.04</v>
      </c>
      <c r="E908" s="71">
        <v>2.4</v>
      </c>
      <c r="F908" s="24" t="s">
        <v>24</v>
      </c>
      <c r="G908" s="29">
        <f t="shared" si="25"/>
        <v>3381.6959999999999</v>
      </c>
      <c r="H908" s="103"/>
    </row>
    <row r="909" spans="2:8" x14ac:dyDescent="0.25">
      <c r="B909" s="97" t="s">
        <v>32</v>
      </c>
      <c r="C909" s="98"/>
      <c r="D909" s="59"/>
      <c r="E909" s="59"/>
      <c r="F909" s="19" t="s">
        <v>24</v>
      </c>
      <c r="G909" s="27">
        <f t="shared" si="25"/>
        <v>0</v>
      </c>
      <c r="H909" s="103"/>
    </row>
    <row r="910" spans="2:8" x14ac:dyDescent="0.25">
      <c r="B910" s="88" t="s">
        <v>26</v>
      </c>
      <c r="C910" s="89"/>
      <c r="D910" s="72"/>
      <c r="E910" s="60"/>
      <c r="F910" s="21" t="s">
        <v>24</v>
      </c>
      <c r="G910" s="30">
        <f t="shared" si="25"/>
        <v>0</v>
      </c>
      <c r="H910" s="103"/>
    </row>
    <row r="911" spans="2:8" x14ac:dyDescent="0.25">
      <c r="B911" s="88" t="s">
        <v>28</v>
      </c>
      <c r="C911" s="89"/>
      <c r="D911" s="73"/>
      <c r="E911" s="61"/>
      <c r="F911" s="21" t="s">
        <v>24</v>
      </c>
      <c r="G911" s="30">
        <f t="shared" si="25"/>
        <v>0</v>
      </c>
      <c r="H911" s="103"/>
    </row>
    <row r="912" spans="2:8" x14ac:dyDescent="0.25">
      <c r="B912" s="88" t="s">
        <v>29</v>
      </c>
      <c r="C912" s="89"/>
      <c r="D912" s="73"/>
      <c r="E912" s="61"/>
      <c r="F912" s="21" t="s">
        <v>24</v>
      </c>
      <c r="G912" s="30">
        <f t="shared" si="25"/>
        <v>0</v>
      </c>
      <c r="H912" s="103"/>
    </row>
    <row r="913" spans="2:8" x14ac:dyDescent="0.25">
      <c r="B913" s="88" t="s">
        <v>31</v>
      </c>
      <c r="C913" s="89"/>
      <c r="D913" s="73"/>
      <c r="E913" s="61"/>
      <c r="F913" s="21" t="s">
        <v>24</v>
      </c>
      <c r="G913" s="30">
        <f>D913*E913</f>
        <v>0</v>
      </c>
      <c r="H913" s="103"/>
    </row>
    <row r="914" spans="2:8" ht="24" thickBot="1" x14ac:dyDescent="0.3">
      <c r="B914" s="92" t="s">
        <v>30</v>
      </c>
      <c r="C914" s="93"/>
      <c r="D914" s="74"/>
      <c r="E914" s="62"/>
      <c r="F914" s="20" t="s">
        <v>24</v>
      </c>
      <c r="G914" s="31">
        <f>D914*E914</f>
        <v>0</v>
      </c>
      <c r="H914" s="103"/>
    </row>
    <row r="915" spans="2:8" x14ac:dyDescent="0.25">
      <c r="C915" s="3"/>
      <c r="D915" s="3"/>
      <c r="E915" s="4"/>
      <c r="F915" s="4"/>
      <c r="H915" s="45"/>
    </row>
    <row r="916" spans="2:8" ht="25.5" x14ac:dyDescent="0.25">
      <c r="C916" s="14" t="s">
        <v>14</v>
      </c>
      <c r="D916" s="6"/>
    </row>
    <row r="917" spans="2:8" ht="20.25" x14ac:dyDescent="0.25">
      <c r="C917" s="94" t="s">
        <v>6</v>
      </c>
      <c r="D917" s="51" t="s">
        <v>0</v>
      </c>
      <c r="E917" s="9">
        <f>IF(G905&gt;0, ROUND((G905+D898)/D898,2), 0)</f>
        <v>1.0900000000000001</v>
      </c>
      <c r="F917" s="9"/>
      <c r="G917" s="10"/>
      <c r="H917" s="7"/>
    </row>
    <row r="918" spans="2:8" x14ac:dyDescent="0.25">
      <c r="C918" s="94"/>
      <c r="D918" s="51" t="s">
        <v>1</v>
      </c>
      <c r="E918" s="9">
        <f>IF(SUM(G906:G907)&gt;0,ROUND((G906+G907+D898)/D898,2),0)</f>
        <v>0</v>
      </c>
      <c r="F918" s="9"/>
      <c r="G918" s="11"/>
      <c r="H918" s="47"/>
    </row>
    <row r="919" spans="2:8" x14ac:dyDescent="0.25">
      <c r="C919" s="94"/>
      <c r="D919" s="51" t="s">
        <v>2</v>
      </c>
      <c r="E919" s="9">
        <f>IF(G908&gt;0,ROUND((G908+D898)/D898,2),0)</f>
        <v>1.56</v>
      </c>
      <c r="F919" s="12"/>
      <c r="G919" s="11"/>
    </row>
    <row r="920" spans="2:8" x14ac:dyDescent="0.25">
      <c r="C920" s="94"/>
      <c r="D920" s="13" t="s">
        <v>3</v>
      </c>
      <c r="E920" s="32">
        <f>IF(SUM(G909:G914)&gt;0,ROUND((SUM(G909:G914)+D898)/D898,2),0)</f>
        <v>0</v>
      </c>
      <c r="F920" s="10"/>
      <c r="G920" s="11"/>
    </row>
    <row r="921" spans="2:8" ht="25.5" x14ac:dyDescent="0.25">
      <c r="D921" s="33" t="s">
        <v>4</v>
      </c>
      <c r="E921" s="34">
        <f>SUM(E917:E920)-IF(VALUE(COUNTIF(E917:E920,"&gt;0"))=4,3,0)-IF(VALUE(COUNTIF(E917:E920,"&gt;0"))=3,2,0)-IF(VALUE(COUNTIF(E917:E920,"&gt;0"))=2,1,0)</f>
        <v>1.6500000000000004</v>
      </c>
      <c r="F921" s="25"/>
    </row>
    <row r="922" spans="2:8" x14ac:dyDescent="0.25">
      <c r="E922" s="15"/>
    </row>
    <row r="923" spans="2:8" ht="25.5" x14ac:dyDescent="0.35">
      <c r="B923" s="22"/>
      <c r="C923" s="16" t="s">
        <v>23</v>
      </c>
      <c r="D923" s="90">
        <f>E921*D898</f>
        <v>10016.061000000002</v>
      </c>
      <c r="E923" s="90"/>
    </row>
    <row r="924" spans="2:8" ht="20.25" x14ac:dyDescent="0.3">
      <c r="C924" s="17" t="s">
        <v>8</v>
      </c>
      <c r="D924" s="91">
        <f>D923/D897</f>
        <v>59.976413173652702</v>
      </c>
      <c r="E924" s="91"/>
      <c r="G924" s="7"/>
      <c r="H924" s="48"/>
    </row>
    <row r="926" spans="2:8" ht="60.75" x14ac:dyDescent="0.8">
      <c r="B926" s="86" t="s">
        <v>102</v>
      </c>
      <c r="C926" s="86"/>
      <c r="D926" s="86"/>
      <c r="E926" s="86"/>
      <c r="F926" s="86"/>
      <c r="G926" s="86"/>
      <c r="H926" s="86"/>
    </row>
    <row r="927" spans="2:8" x14ac:dyDescent="0.25">
      <c r="B927" s="87" t="s">
        <v>36</v>
      </c>
      <c r="C927" s="87"/>
      <c r="D927" s="87"/>
      <c r="E927" s="87"/>
      <c r="F927" s="87"/>
      <c r="G927" s="87"/>
    </row>
    <row r="928" spans="2:8" x14ac:dyDescent="0.25">
      <c r="C928" s="52"/>
      <c r="G928" s="7"/>
    </row>
    <row r="929" spans="2:8" ht="25.5" x14ac:dyDescent="0.25">
      <c r="C929" s="14" t="s">
        <v>5</v>
      </c>
      <c r="D929" s="6"/>
    </row>
    <row r="930" spans="2:8" ht="20.25" x14ac:dyDescent="0.25">
      <c r="B930" s="10"/>
      <c r="C930" s="76" t="s">
        <v>15</v>
      </c>
      <c r="D930" s="79" t="s">
        <v>37</v>
      </c>
      <c r="E930" s="79"/>
      <c r="F930" s="79"/>
      <c r="G930" s="79"/>
      <c r="H930" s="40"/>
    </row>
    <row r="931" spans="2:8" ht="20.25" customHeight="1" x14ac:dyDescent="0.25">
      <c r="B931" s="10"/>
      <c r="C931" s="77"/>
      <c r="D931" s="79" t="s">
        <v>40</v>
      </c>
      <c r="E931" s="79"/>
      <c r="F931" s="79"/>
      <c r="G931" s="79"/>
      <c r="H931" s="40"/>
    </row>
    <row r="932" spans="2:8" ht="20.25" x14ac:dyDescent="0.25">
      <c r="B932" s="10"/>
      <c r="C932" s="78"/>
      <c r="D932" s="79" t="s">
        <v>91</v>
      </c>
      <c r="E932" s="79"/>
      <c r="F932" s="79"/>
      <c r="G932" s="79"/>
      <c r="H932" s="40"/>
    </row>
    <row r="933" spans="2:8" x14ac:dyDescent="0.25">
      <c r="C933" s="35" t="s">
        <v>12</v>
      </c>
      <c r="D933" s="53">
        <v>1.7</v>
      </c>
      <c r="E933" s="49"/>
      <c r="F933" s="10"/>
    </row>
    <row r="934" spans="2:8" x14ac:dyDescent="0.25">
      <c r="C934" s="1" t="s">
        <v>9</v>
      </c>
      <c r="D934" s="54">
        <v>106</v>
      </c>
      <c r="E934" s="80" t="s">
        <v>16</v>
      </c>
      <c r="F934" s="81"/>
      <c r="G934" s="84">
        <f>D935/D934</f>
        <v>19.688490566037736</v>
      </c>
    </row>
    <row r="935" spans="2:8" x14ac:dyDescent="0.25">
      <c r="C935" s="1" t="s">
        <v>10</v>
      </c>
      <c r="D935" s="54">
        <v>2086.98</v>
      </c>
      <c r="E935" s="82"/>
      <c r="F935" s="83"/>
      <c r="G935" s="85"/>
    </row>
    <row r="936" spans="2:8" x14ac:dyDescent="0.25">
      <c r="C936" s="37"/>
      <c r="D936" s="38"/>
      <c r="E936" s="50"/>
    </row>
    <row r="937" spans="2:8" x14ac:dyDescent="0.3">
      <c r="C937" s="36" t="s">
        <v>7</v>
      </c>
      <c r="D937" s="55" t="s">
        <v>42</v>
      </c>
    </row>
    <row r="938" spans="2:8" x14ac:dyDescent="0.3">
      <c r="C938" s="36" t="s">
        <v>11</v>
      </c>
      <c r="D938" s="55">
        <v>75</v>
      </c>
    </row>
    <row r="939" spans="2:8" x14ac:dyDescent="0.3">
      <c r="C939" s="36" t="s">
        <v>13</v>
      </c>
      <c r="D939" s="69" t="s">
        <v>34</v>
      </c>
      <c r="E939" s="41"/>
    </row>
    <row r="940" spans="2:8" ht="24" thickBot="1" x14ac:dyDescent="0.3">
      <c r="C940" s="42"/>
      <c r="D940" s="42"/>
    </row>
    <row r="941" spans="2:8" ht="48" thickBot="1" x14ac:dyDescent="0.3">
      <c r="B941" s="104" t="s">
        <v>17</v>
      </c>
      <c r="C941" s="105"/>
      <c r="D941" s="23" t="s">
        <v>20</v>
      </c>
      <c r="E941" s="101" t="s">
        <v>22</v>
      </c>
      <c r="F941" s="102"/>
      <c r="G941" s="2" t="s">
        <v>21</v>
      </c>
    </row>
    <row r="942" spans="2:8" ht="24" thickBot="1" x14ac:dyDescent="0.3">
      <c r="B942" s="95" t="s">
        <v>35</v>
      </c>
      <c r="C942" s="96"/>
      <c r="D942" s="70">
        <v>239.42</v>
      </c>
      <c r="E942" s="56">
        <v>1.7</v>
      </c>
      <c r="F942" s="18" t="s">
        <v>24</v>
      </c>
      <c r="G942" s="26">
        <f t="shared" ref="G942:G949" si="26">D942*E942</f>
        <v>407.01399999999995</v>
      </c>
      <c r="H942" s="103"/>
    </row>
    <row r="943" spans="2:8" x14ac:dyDescent="0.25">
      <c r="B943" s="97" t="s">
        <v>18</v>
      </c>
      <c r="C943" s="98"/>
      <c r="D943" s="59"/>
      <c r="E943" s="57"/>
      <c r="F943" s="19" t="s">
        <v>25</v>
      </c>
      <c r="G943" s="27">
        <f t="shared" si="26"/>
        <v>0</v>
      </c>
      <c r="H943" s="103"/>
    </row>
    <row r="944" spans="2:8" ht="24" thickBot="1" x14ac:dyDescent="0.3">
      <c r="B944" s="92" t="s">
        <v>19</v>
      </c>
      <c r="C944" s="93"/>
      <c r="D944" s="62"/>
      <c r="E944" s="58"/>
      <c r="F944" s="20" t="s">
        <v>25</v>
      </c>
      <c r="G944" s="28">
        <f t="shared" si="26"/>
        <v>0</v>
      </c>
      <c r="H944" s="103"/>
    </row>
    <row r="945" spans="2:8" ht="24" thickBot="1" x14ac:dyDescent="0.3">
      <c r="B945" s="99" t="s">
        <v>27</v>
      </c>
      <c r="C945" s="100"/>
      <c r="D945" s="71">
        <v>1409.04</v>
      </c>
      <c r="E945" s="71">
        <v>1.7</v>
      </c>
      <c r="F945" s="24" t="s">
        <v>24</v>
      </c>
      <c r="G945" s="29">
        <f t="shared" si="26"/>
        <v>2395.3679999999999</v>
      </c>
      <c r="H945" s="103"/>
    </row>
    <row r="946" spans="2:8" x14ac:dyDescent="0.25">
      <c r="B946" s="97" t="s">
        <v>32</v>
      </c>
      <c r="C946" s="98"/>
      <c r="D946" s="59"/>
      <c r="E946" s="59"/>
      <c r="F946" s="19" t="s">
        <v>24</v>
      </c>
      <c r="G946" s="27">
        <f t="shared" si="26"/>
        <v>0</v>
      </c>
      <c r="H946" s="103"/>
    </row>
    <row r="947" spans="2:8" x14ac:dyDescent="0.25">
      <c r="B947" s="88" t="s">
        <v>26</v>
      </c>
      <c r="C947" s="89"/>
      <c r="D947" s="72"/>
      <c r="E947" s="60"/>
      <c r="F947" s="21" t="s">
        <v>24</v>
      </c>
      <c r="G947" s="30">
        <f t="shared" si="26"/>
        <v>0</v>
      </c>
      <c r="H947" s="103"/>
    </row>
    <row r="948" spans="2:8" x14ac:dyDescent="0.25">
      <c r="B948" s="88" t="s">
        <v>28</v>
      </c>
      <c r="C948" s="89"/>
      <c r="D948" s="73"/>
      <c r="E948" s="61"/>
      <c r="F948" s="21" t="s">
        <v>24</v>
      </c>
      <c r="G948" s="30">
        <f t="shared" si="26"/>
        <v>0</v>
      </c>
      <c r="H948" s="103"/>
    </row>
    <row r="949" spans="2:8" x14ac:dyDescent="0.25">
      <c r="B949" s="88" t="s">
        <v>29</v>
      </c>
      <c r="C949" s="89"/>
      <c r="D949" s="73"/>
      <c r="E949" s="61"/>
      <c r="F949" s="21" t="s">
        <v>24</v>
      </c>
      <c r="G949" s="30">
        <f t="shared" si="26"/>
        <v>0</v>
      </c>
      <c r="H949" s="103"/>
    </row>
    <row r="950" spans="2:8" x14ac:dyDescent="0.25">
      <c r="B950" s="88" t="s">
        <v>31</v>
      </c>
      <c r="C950" s="89"/>
      <c r="D950" s="73"/>
      <c r="E950" s="61"/>
      <c r="F950" s="21" t="s">
        <v>24</v>
      </c>
      <c r="G950" s="30">
        <f>D950*E950</f>
        <v>0</v>
      </c>
      <c r="H950" s="103"/>
    </row>
    <row r="951" spans="2:8" ht="24" thickBot="1" x14ac:dyDescent="0.3">
      <c r="B951" s="92" t="s">
        <v>30</v>
      </c>
      <c r="C951" s="93"/>
      <c r="D951" s="74"/>
      <c r="E951" s="62"/>
      <c r="F951" s="20" t="s">
        <v>24</v>
      </c>
      <c r="G951" s="31">
        <f>D951*E951</f>
        <v>0</v>
      </c>
      <c r="H951" s="103"/>
    </row>
    <row r="952" spans="2:8" x14ac:dyDescent="0.25">
      <c r="C952" s="3"/>
      <c r="D952" s="3"/>
      <c r="E952" s="4"/>
      <c r="F952" s="4"/>
      <c r="H952" s="45"/>
    </row>
    <row r="953" spans="2:8" ht="25.5" x14ac:dyDescent="0.25">
      <c r="C953" s="14" t="s">
        <v>14</v>
      </c>
      <c r="D953" s="6"/>
    </row>
    <row r="954" spans="2:8" ht="20.25" x14ac:dyDescent="0.25">
      <c r="C954" s="94" t="s">
        <v>6</v>
      </c>
      <c r="D954" s="51" t="s">
        <v>0</v>
      </c>
      <c r="E954" s="9">
        <f>IF(G942&gt;0, ROUND((G942+D935)/D935,2), 0)</f>
        <v>1.2</v>
      </c>
      <c r="F954" s="9"/>
      <c r="G954" s="10"/>
      <c r="H954" s="7"/>
    </row>
    <row r="955" spans="2:8" x14ac:dyDescent="0.25">
      <c r="C955" s="94"/>
      <c r="D955" s="51" t="s">
        <v>1</v>
      </c>
      <c r="E955" s="9">
        <f>IF(SUM(G943:G944)&gt;0,ROUND((G943+G944+D935)/D935,2),0)</f>
        <v>0</v>
      </c>
      <c r="F955" s="9"/>
      <c r="G955" s="11"/>
      <c r="H955" s="47"/>
    </row>
    <row r="956" spans="2:8" x14ac:dyDescent="0.25">
      <c r="C956" s="94"/>
      <c r="D956" s="51" t="s">
        <v>2</v>
      </c>
      <c r="E956" s="9">
        <f>IF(G945&gt;0,ROUND((G945+D935)/D935,2),0)</f>
        <v>2.15</v>
      </c>
      <c r="F956" s="12"/>
      <c r="G956" s="11"/>
    </row>
    <row r="957" spans="2:8" x14ac:dyDescent="0.25">
      <c r="C957" s="94"/>
      <c r="D957" s="13" t="s">
        <v>3</v>
      </c>
      <c r="E957" s="32">
        <f>IF(SUM(G946:G951)&gt;0,ROUND((SUM(G946:G951)+D935)/D935,2),0)</f>
        <v>0</v>
      </c>
      <c r="F957" s="10"/>
      <c r="G957" s="11"/>
    </row>
    <row r="958" spans="2:8" ht="25.5" x14ac:dyDescent="0.25">
      <c r="D958" s="33" t="s">
        <v>4</v>
      </c>
      <c r="E958" s="34">
        <f>SUM(E954:E957)-IF(VALUE(COUNTIF(E954:E957,"&gt;0"))=4,3,0)-IF(VALUE(COUNTIF(E954:E957,"&gt;0"))=3,2,0)-IF(VALUE(COUNTIF(E954:E957,"&gt;0"))=2,1,0)</f>
        <v>2.3499999999999996</v>
      </c>
      <c r="F958" s="25"/>
    </row>
    <row r="959" spans="2:8" x14ac:dyDescent="0.25">
      <c r="E959" s="15"/>
    </row>
    <row r="960" spans="2:8" ht="25.5" x14ac:dyDescent="0.35">
      <c r="B960" s="22"/>
      <c r="C960" s="16" t="s">
        <v>23</v>
      </c>
      <c r="D960" s="90">
        <f>E958*D935</f>
        <v>4904.4029999999993</v>
      </c>
      <c r="E960" s="90"/>
    </row>
    <row r="961" spans="2:8" ht="20.25" x14ac:dyDescent="0.3">
      <c r="C961" s="17" t="s">
        <v>8</v>
      </c>
      <c r="D961" s="91">
        <f>D960/D934</f>
        <v>46.267952830188676</v>
      </c>
      <c r="E961" s="91"/>
      <c r="G961" s="7"/>
      <c r="H961" s="48"/>
    </row>
    <row r="963" spans="2:8" ht="60.75" x14ac:dyDescent="0.8">
      <c r="B963" s="86" t="s">
        <v>127</v>
      </c>
      <c r="C963" s="86"/>
      <c r="D963" s="86"/>
      <c r="E963" s="86"/>
      <c r="F963" s="86"/>
      <c r="G963" s="86"/>
      <c r="H963" s="86"/>
    </row>
    <row r="964" spans="2:8" x14ac:dyDescent="0.25">
      <c r="B964" s="87" t="s">
        <v>36</v>
      </c>
      <c r="C964" s="87"/>
      <c r="D964" s="87"/>
      <c r="E964" s="87"/>
      <c r="F964" s="87"/>
      <c r="G964" s="87"/>
    </row>
    <row r="965" spans="2:8" x14ac:dyDescent="0.25">
      <c r="C965" s="52"/>
      <c r="G965" s="7"/>
    </row>
    <row r="966" spans="2:8" ht="25.5" x14ac:dyDescent="0.25">
      <c r="C966" s="14" t="s">
        <v>5</v>
      </c>
      <c r="D966" s="6"/>
    </row>
    <row r="967" spans="2:8" ht="20.25" x14ac:dyDescent="0.25">
      <c r="B967" s="10"/>
      <c r="C967" s="76" t="s">
        <v>15</v>
      </c>
      <c r="D967" s="79" t="s">
        <v>37</v>
      </c>
      <c r="E967" s="79"/>
      <c r="F967" s="79"/>
      <c r="G967" s="79"/>
      <c r="H967" s="40"/>
    </row>
    <row r="968" spans="2:8" ht="20.25" customHeight="1" x14ac:dyDescent="0.25">
      <c r="B968" s="10"/>
      <c r="C968" s="77"/>
      <c r="D968" s="79" t="s">
        <v>40</v>
      </c>
      <c r="E968" s="79"/>
      <c r="F968" s="79"/>
      <c r="G968" s="79"/>
      <c r="H968" s="40"/>
    </row>
    <row r="969" spans="2:8" ht="20.25" x14ac:dyDescent="0.25">
      <c r="B969" s="10"/>
      <c r="C969" s="78"/>
      <c r="D969" s="79" t="s">
        <v>92</v>
      </c>
      <c r="E969" s="79"/>
      <c r="F969" s="79"/>
      <c r="G969" s="79"/>
      <c r="H969" s="40"/>
    </row>
    <row r="970" spans="2:8" x14ac:dyDescent="0.25">
      <c r="C970" s="35" t="s">
        <v>12</v>
      </c>
      <c r="D970" s="53">
        <v>2.6</v>
      </c>
      <c r="E970" s="49"/>
      <c r="F970" s="10"/>
    </row>
    <row r="971" spans="2:8" x14ac:dyDescent="0.25">
      <c r="C971" s="1" t="s">
        <v>9</v>
      </c>
      <c r="D971" s="54">
        <v>151</v>
      </c>
      <c r="E971" s="80" t="s">
        <v>16</v>
      </c>
      <c r="F971" s="81"/>
      <c r="G971" s="84">
        <f>D972/D971</f>
        <v>33.866953642384104</v>
      </c>
    </row>
    <row r="972" spans="2:8" x14ac:dyDescent="0.25">
      <c r="C972" s="1" t="s">
        <v>10</v>
      </c>
      <c r="D972" s="54">
        <v>5113.91</v>
      </c>
      <c r="E972" s="82"/>
      <c r="F972" s="83"/>
      <c r="G972" s="85"/>
    </row>
    <row r="973" spans="2:8" x14ac:dyDescent="0.25">
      <c r="C973" s="37"/>
      <c r="D973" s="38"/>
      <c r="E973" s="50"/>
    </row>
    <row r="974" spans="2:8" x14ac:dyDescent="0.3">
      <c r="C974" s="36" t="s">
        <v>7</v>
      </c>
      <c r="D974" s="55" t="s">
        <v>39</v>
      </c>
    </row>
    <row r="975" spans="2:8" x14ac:dyDescent="0.3">
      <c r="C975" s="36" t="s">
        <v>11</v>
      </c>
      <c r="D975" s="55">
        <v>65</v>
      </c>
    </row>
    <row r="976" spans="2:8" x14ac:dyDescent="0.3">
      <c r="C976" s="36" t="s">
        <v>13</v>
      </c>
      <c r="D976" s="69" t="s">
        <v>34</v>
      </c>
      <c r="E976" s="41"/>
    </row>
    <row r="977" spans="2:8" ht="24" thickBot="1" x14ac:dyDescent="0.3">
      <c r="C977" s="42"/>
      <c r="D977" s="42"/>
    </row>
    <row r="978" spans="2:8" ht="48" thickBot="1" x14ac:dyDescent="0.3">
      <c r="B978" s="104" t="s">
        <v>17</v>
      </c>
      <c r="C978" s="105"/>
      <c r="D978" s="23" t="s">
        <v>20</v>
      </c>
      <c r="E978" s="101" t="s">
        <v>22</v>
      </c>
      <c r="F978" s="102"/>
      <c r="G978" s="2" t="s">
        <v>21</v>
      </c>
    </row>
    <row r="979" spans="2:8" ht="24" thickBot="1" x14ac:dyDescent="0.3">
      <c r="B979" s="95" t="s">
        <v>35</v>
      </c>
      <c r="C979" s="96"/>
      <c r="D979" s="70">
        <v>239.42</v>
      </c>
      <c r="E979" s="56">
        <v>2.6</v>
      </c>
      <c r="F979" s="18" t="s">
        <v>24</v>
      </c>
      <c r="G979" s="26">
        <f t="shared" ref="G979:G986" si="27">D979*E979</f>
        <v>622.49199999999996</v>
      </c>
      <c r="H979" s="103"/>
    </row>
    <row r="980" spans="2:8" x14ac:dyDescent="0.25">
      <c r="B980" s="97" t="s">
        <v>18</v>
      </c>
      <c r="C980" s="98"/>
      <c r="D980" s="59"/>
      <c r="E980" s="57"/>
      <c r="F980" s="19" t="s">
        <v>25</v>
      </c>
      <c r="G980" s="27">
        <f t="shared" si="27"/>
        <v>0</v>
      </c>
      <c r="H980" s="103"/>
    </row>
    <row r="981" spans="2:8" ht="24" thickBot="1" x14ac:dyDescent="0.3">
      <c r="B981" s="92" t="s">
        <v>19</v>
      </c>
      <c r="C981" s="93"/>
      <c r="D981" s="62"/>
      <c r="E981" s="58"/>
      <c r="F981" s="20" t="s">
        <v>25</v>
      </c>
      <c r="G981" s="28">
        <f t="shared" si="27"/>
        <v>0</v>
      </c>
      <c r="H981" s="103"/>
    </row>
    <row r="982" spans="2:8" ht="24" thickBot="1" x14ac:dyDescent="0.3">
      <c r="B982" s="99" t="s">
        <v>27</v>
      </c>
      <c r="C982" s="100"/>
      <c r="D982" s="71">
        <v>1409.04</v>
      </c>
      <c r="E982" s="71">
        <v>2.6</v>
      </c>
      <c r="F982" s="24" t="s">
        <v>24</v>
      </c>
      <c r="G982" s="29">
        <f t="shared" si="27"/>
        <v>3663.5039999999999</v>
      </c>
      <c r="H982" s="103"/>
    </row>
    <row r="983" spans="2:8" x14ac:dyDescent="0.25">
      <c r="B983" s="97" t="s">
        <v>32</v>
      </c>
      <c r="C983" s="98"/>
      <c r="D983" s="59"/>
      <c r="E983" s="59"/>
      <c r="F983" s="19" t="s">
        <v>24</v>
      </c>
      <c r="G983" s="27">
        <f t="shared" si="27"/>
        <v>0</v>
      </c>
      <c r="H983" s="103"/>
    </row>
    <row r="984" spans="2:8" x14ac:dyDescent="0.25">
      <c r="B984" s="88" t="s">
        <v>26</v>
      </c>
      <c r="C984" s="89"/>
      <c r="D984" s="72"/>
      <c r="E984" s="60"/>
      <c r="F984" s="21" t="s">
        <v>24</v>
      </c>
      <c r="G984" s="30">
        <f t="shared" si="27"/>
        <v>0</v>
      </c>
      <c r="H984" s="103"/>
    </row>
    <row r="985" spans="2:8" x14ac:dyDescent="0.25">
      <c r="B985" s="88" t="s">
        <v>28</v>
      </c>
      <c r="C985" s="89"/>
      <c r="D985" s="73"/>
      <c r="E985" s="61"/>
      <c r="F985" s="21" t="s">
        <v>24</v>
      </c>
      <c r="G985" s="30">
        <f t="shared" si="27"/>
        <v>0</v>
      </c>
      <c r="H985" s="103"/>
    </row>
    <row r="986" spans="2:8" x14ac:dyDescent="0.25">
      <c r="B986" s="88" t="s">
        <v>29</v>
      </c>
      <c r="C986" s="89"/>
      <c r="D986" s="73"/>
      <c r="E986" s="61"/>
      <c r="F986" s="21" t="s">
        <v>24</v>
      </c>
      <c r="G986" s="30">
        <f t="shared" si="27"/>
        <v>0</v>
      </c>
      <c r="H986" s="103"/>
    </row>
    <row r="987" spans="2:8" x14ac:dyDescent="0.25">
      <c r="B987" s="88" t="s">
        <v>31</v>
      </c>
      <c r="C987" s="89"/>
      <c r="D987" s="73"/>
      <c r="E987" s="61"/>
      <c r="F987" s="21" t="s">
        <v>24</v>
      </c>
      <c r="G987" s="30">
        <f>D987*E987</f>
        <v>0</v>
      </c>
      <c r="H987" s="103"/>
    </row>
    <row r="988" spans="2:8" ht="24" thickBot="1" x14ac:dyDescent="0.3">
      <c r="B988" s="92" t="s">
        <v>30</v>
      </c>
      <c r="C988" s="93"/>
      <c r="D988" s="74"/>
      <c r="E988" s="62"/>
      <c r="F988" s="20" t="s">
        <v>24</v>
      </c>
      <c r="G988" s="31">
        <f>D988*E988</f>
        <v>0</v>
      </c>
      <c r="H988" s="103"/>
    </row>
    <row r="989" spans="2:8" x14ac:dyDescent="0.25">
      <c r="C989" s="3"/>
      <c r="D989" s="3"/>
      <c r="E989" s="4"/>
      <c r="F989" s="4"/>
      <c r="H989" s="45"/>
    </row>
    <row r="990" spans="2:8" ht="25.5" x14ac:dyDescent="0.25">
      <c r="C990" s="14" t="s">
        <v>14</v>
      </c>
      <c r="D990" s="6"/>
    </row>
    <row r="991" spans="2:8" ht="20.25" x14ac:dyDescent="0.25">
      <c r="C991" s="94" t="s">
        <v>6</v>
      </c>
      <c r="D991" s="51" t="s">
        <v>0</v>
      </c>
      <c r="E991" s="9">
        <f>IF(G979&gt;0, ROUND((G979+D972)/D972,2), 0)</f>
        <v>1.1200000000000001</v>
      </c>
      <c r="F991" s="9"/>
      <c r="G991" s="10"/>
      <c r="H991" s="7"/>
    </row>
    <row r="992" spans="2:8" x14ac:dyDescent="0.25">
      <c r="C992" s="94"/>
      <c r="D992" s="51" t="s">
        <v>1</v>
      </c>
      <c r="E992" s="9">
        <f>IF(SUM(G980:G981)&gt;0,ROUND((G980+G981+D972)/D972,2),0)</f>
        <v>0</v>
      </c>
      <c r="F992" s="9"/>
      <c r="G992" s="11"/>
      <c r="H992" s="47"/>
    </row>
    <row r="993" spans="2:8" x14ac:dyDescent="0.25">
      <c r="C993" s="94"/>
      <c r="D993" s="51" t="s">
        <v>2</v>
      </c>
      <c r="E993" s="9">
        <f>IF(G982&gt;0,ROUND((G982+D972)/D972,2),0)</f>
        <v>1.72</v>
      </c>
      <c r="F993" s="12"/>
      <c r="G993" s="11"/>
    </row>
    <row r="994" spans="2:8" x14ac:dyDescent="0.25">
      <c r="C994" s="94"/>
      <c r="D994" s="13" t="s">
        <v>3</v>
      </c>
      <c r="E994" s="32">
        <f>IF(SUM(G983:G988)&gt;0,ROUND((SUM(G983:G988)+D972)/D972,2),0)</f>
        <v>0</v>
      </c>
      <c r="F994" s="10"/>
      <c r="G994" s="11"/>
    </row>
    <row r="995" spans="2:8" ht="25.5" x14ac:dyDescent="0.25">
      <c r="D995" s="33" t="s">
        <v>4</v>
      </c>
      <c r="E995" s="34">
        <f>SUM(E991:E994)-IF(VALUE(COUNTIF(E991:E994,"&gt;0"))=4,3,0)-IF(VALUE(COUNTIF(E991:E994,"&gt;0"))=3,2,0)-IF(VALUE(COUNTIF(E991:E994,"&gt;0"))=2,1,0)</f>
        <v>1.8399999999999999</v>
      </c>
      <c r="F995" s="25"/>
    </row>
    <row r="996" spans="2:8" x14ac:dyDescent="0.25">
      <c r="E996" s="15"/>
    </row>
    <row r="997" spans="2:8" ht="25.5" x14ac:dyDescent="0.35">
      <c r="B997" s="22"/>
      <c r="C997" s="16" t="s">
        <v>23</v>
      </c>
      <c r="D997" s="90">
        <f>E995*D972</f>
        <v>9409.5943999999981</v>
      </c>
      <c r="E997" s="90"/>
    </row>
    <row r="998" spans="2:8" ht="20.25" x14ac:dyDescent="0.3">
      <c r="C998" s="17" t="s">
        <v>8</v>
      </c>
      <c r="D998" s="91">
        <f>D997/D971</f>
        <v>62.315194701986741</v>
      </c>
      <c r="E998" s="91"/>
      <c r="G998" s="7"/>
      <c r="H998" s="48"/>
    </row>
    <row r="1000" spans="2:8" ht="60.75" x14ac:dyDescent="0.8">
      <c r="B1000" s="86" t="s">
        <v>128</v>
      </c>
      <c r="C1000" s="86"/>
      <c r="D1000" s="86"/>
      <c r="E1000" s="86"/>
      <c r="F1000" s="86"/>
      <c r="G1000" s="86"/>
      <c r="H1000" s="86"/>
    </row>
    <row r="1001" spans="2:8" x14ac:dyDescent="0.25">
      <c r="B1001" s="87" t="s">
        <v>36</v>
      </c>
      <c r="C1001" s="87"/>
      <c r="D1001" s="87"/>
      <c r="E1001" s="87"/>
      <c r="F1001" s="87"/>
      <c r="G1001" s="87"/>
    </row>
    <row r="1002" spans="2:8" x14ac:dyDescent="0.25">
      <c r="C1002" s="52"/>
      <c r="G1002" s="7"/>
    </row>
    <row r="1003" spans="2:8" ht="25.5" x14ac:dyDescent="0.25">
      <c r="C1003" s="14" t="s">
        <v>5</v>
      </c>
      <c r="D1003" s="6"/>
    </row>
    <row r="1004" spans="2:8" ht="20.25" x14ac:dyDescent="0.25">
      <c r="B1004" s="10"/>
      <c r="C1004" s="76" t="s">
        <v>15</v>
      </c>
      <c r="D1004" s="79" t="s">
        <v>37</v>
      </c>
      <c r="E1004" s="79"/>
      <c r="F1004" s="79"/>
      <c r="G1004" s="79"/>
      <c r="H1004" s="40"/>
    </row>
    <row r="1005" spans="2:8" ht="20.25" customHeight="1" x14ac:dyDescent="0.25">
      <c r="B1005" s="10"/>
      <c r="C1005" s="77"/>
      <c r="D1005" s="79" t="s">
        <v>40</v>
      </c>
      <c r="E1005" s="79"/>
      <c r="F1005" s="79"/>
      <c r="G1005" s="79"/>
      <c r="H1005" s="40"/>
    </row>
    <row r="1006" spans="2:8" ht="20.25" x14ac:dyDescent="0.25">
      <c r="B1006" s="10"/>
      <c r="C1006" s="78"/>
      <c r="D1006" s="79" t="s">
        <v>93</v>
      </c>
      <c r="E1006" s="79"/>
      <c r="F1006" s="79"/>
      <c r="G1006" s="79"/>
      <c r="H1006" s="40"/>
    </row>
    <row r="1007" spans="2:8" x14ac:dyDescent="0.25">
      <c r="C1007" s="35" t="s">
        <v>12</v>
      </c>
      <c r="D1007" s="53">
        <v>1.6</v>
      </c>
      <c r="E1007" s="49"/>
      <c r="F1007" s="10"/>
    </row>
    <row r="1008" spans="2:8" x14ac:dyDescent="0.25">
      <c r="C1008" s="1" t="s">
        <v>9</v>
      </c>
      <c r="D1008" s="54">
        <v>158</v>
      </c>
      <c r="E1008" s="80" t="s">
        <v>16</v>
      </c>
      <c r="F1008" s="81"/>
      <c r="G1008" s="84">
        <f>D1009/D1008</f>
        <v>13.086962025316454</v>
      </c>
    </row>
    <row r="1009" spans="2:8" x14ac:dyDescent="0.25">
      <c r="C1009" s="1" t="s">
        <v>10</v>
      </c>
      <c r="D1009" s="54">
        <v>2067.7399999999998</v>
      </c>
      <c r="E1009" s="82"/>
      <c r="F1009" s="83"/>
      <c r="G1009" s="85"/>
    </row>
    <row r="1010" spans="2:8" x14ac:dyDescent="0.25">
      <c r="C1010" s="37"/>
      <c r="D1010" s="38"/>
      <c r="E1010" s="50"/>
    </row>
    <row r="1011" spans="2:8" x14ac:dyDescent="0.3">
      <c r="C1011" s="36" t="s">
        <v>7</v>
      </c>
      <c r="D1011" s="55" t="s">
        <v>94</v>
      </c>
    </row>
    <row r="1012" spans="2:8" x14ac:dyDescent="0.3">
      <c r="C1012" s="36" t="s">
        <v>11</v>
      </c>
      <c r="D1012" s="55">
        <v>55</v>
      </c>
    </row>
    <row r="1013" spans="2:8" x14ac:dyDescent="0.3">
      <c r="C1013" s="36" t="s">
        <v>13</v>
      </c>
      <c r="D1013" s="69" t="s">
        <v>34</v>
      </c>
      <c r="E1013" s="41"/>
    </row>
    <row r="1014" spans="2:8" ht="24" thickBot="1" x14ac:dyDescent="0.3">
      <c r="C1014" s="42"/>
      <c r="D1014" s="42"/>
    </row>
    <row r="1015" spans="2:8" ht="48" thickBot="1" x14ac:dyDescent="0.3">
      <c r="B1015" s="104" t="s">
        <v>17</v>
      </c>
      <c r="C1015" s="105"/>
      <c r="D1015" s="23" t="s">
        <v>20</v>
      </c>
      <c r="E1015" s="101" t="s">
        <v>22</v>
      </c>
      <c r="F1015" s="102"/>
      <c r="G1015" s="2" t="s">
        <v>21</v>
      </c>
    </row>
    <row r="1016" spans="2:8" ht="24" thickBot="1" x14ac:dyDescent="0.3">
      <c r="B1016" s="95" t="s">
        <v>35</v>
      </c>
      <c r="C1016" s="96"/>
      <c r="D1016" s="70">
        <v>239.42</v>
      </c>
      <c r="E1016" s="56">
        <v>1.6</v>
      </c>
      <c r="F1016" s="18" t="s">
        <v>24</v>
      </c>
      <c r="G1016" s="26">
        <f t="shared" ref="G1016:G1023" si="28">D1016*E1016</f>
        <v>383.072</v>
      </c>
      <c r="H1016" s="103"/>
    </row>
    <row r="1017" spans="2:8" x14ac:dyDescent="0.25">
      <c r="B1017" s="97" t="s">
        <v>18</v>
      </c>
      <c r="C1017" s="98"/>
      <c r="D1017" s="59"/>
      <c r="E1017" s="57"/>
      <c r="F1017" s="19" t="s">
        <v>25</v>
      </c>
      <c r="G1017" s="27">
        <f t="shared" si="28"/>
        <v>0</v>
      </c>
      <c r="H1017" s="103"/>
    </row>
    <row r="1018" spans="2:8" ht="24" thickBot="1" x14ac:dyDescent="0.3">
      <c r="B1018" s="92" t="s">
        <v>19</v>
      </c>
      <c r="C1018" s="93"/>
      <c r="D1018" s="62"/>
      <c r="E1018" s="58"/>
      <c r="F1018" s="20" t="s">
        <v>25</v>
      </c>
      <c r="G1018" s="28">
        <f t="shared" si="28"/>
        <v>0</v>
      </c>
      <c r="H1018" s="103"/>
    </row>
    <row r="1019" spans="2:8" ht="24" thickBot="1" x14ac:dyDescent="0.3">
      <c r="B1019" s="99" t="s">
        <v>27</v>
      </c>
      <c r="C1019" s="100"/>
      <c r="D1019" s="71">
        <v>1409.04</v>
      </c>
      <c r="E1019" s="71">
        <v>1.6</v>
      </c>
      <c r="F1019" s="24" t="s">
        <v>24</v>
      </c>
      <c r="G1019" s="29">
        <f t="shared" si="28"/>
        <v>2254.4639999999999</v>
      </c>
      <c r="H1019" s="103"/>
    </row>
    <row r="1020" spans="2:8" x14ac:dyDescent="0.25">
      <c r="B1020" s="97" t="s">
        <v>32</v>
      </c>
      <c r="C1020" s="98"/>
      <c r="D1020" s="59"/>
      <c r="E1020" s="59"/>
      <c r="F1020" s="19" t="s">
        <v>24</v>
      </c>
      <c r="G1020" s="27">
        <f t="shared" si="28"/>
        <v>0</v>
      </c>
      <c r="H1020" s="103"/>
    </row>
    <row r="1021" spans="2:8" x14ac:dyDescent="0.25">
      <c r="B1021" s="88" t="s">
        <v>26</v>
      </c>
      <c r="C1021" s="89"/>
      <c r="D1021" s="72"/>
      <c r="E1021" s="60"/>
      <c r="F1021" s="21" t="s">
        <v>24</v>
      </c>
      <c r="G1021" s="30">
        <f t="shared" si="28"/>
        <v>0</v>
      </c>
      <c r="H1021" s="103"/>
    </row>
    <row r="1022" spans="2:8" x14ac:dyDescent="0.25">
      <c r="B1022" s="88" t="s">
        <v>28</v>
      </c>
      <c r="C1022" s="89"/>
      <c r="D1022" s="73"/>
      <c r="E1022" s="61"/>
      <c r="F1022" s="21" t="s">
        <v>24</v>
      </c>
      <c r="G1022" s="30">
        <f t="shared" si="28"/>
        <v>0</v>
      </c>
      <c r="H1022" s="103"/>
    </row>
    <row r="1023" spans="2:8" x14ac:dyDescent="0.25">
      <c r="B1023" s="88" t="s">
        <v>29</v>
      </c>
      <c r="C1023" s="89"/>
      <c r="D1023" s="73"/>
      <c r="E1023" s="61"/>
      <c r="F1023" s="21" t="s">
        <v>24</v>
      </c>
      <c r="G1023" s="30">
        <f t="shared" si="28"/>
        <v>0</v>
      </c>
      <c r="H1023" s="103"/>
    </row>
    <row r="1024" spans="2:8" x14ac:dyDescent="0.25">
      <c r="B1024" s="88" t="s">
        <v>31</v>
      </c>
      <c r="C1024" s="89"/>
      <c r="D1024" s="73"/>
      <c r="E1024" s="61"/>
      <c r="F1024" s="21" t="s">
        <v>24</v>
      </c>
      <c r="G1024" s="30">
        <f>D1024*E1024</f>
        <v>0</v>
      </c>
      <c r="H1024" s="103"/>
    </row>
    <row r="1025" spans="2:8" ht="24" thickBot="1" x14ac:dyDescent="0.3">
      <c r="B1025" s="92" t="s">
        <v>30</v>
      </c>
      <c r="C1025" s="93"/>
      <c r="D1025" s="74"/>
      <c r="E1025" s="62"/>
      <c r="F1025" s="20" t="s">
        <v>24</v>
      </c>
      <c r="G1025" s="31">
        <f>D1025*E1025</f>
        <v>0</v>
      </c>
      <c r="H1025" s="103"/>
    </row>
    <row r="1026" spans="2:8" x14ac:dyDescent="0.25">
      <c r="C1026" s="3"/>
      <c r="D1026" s="3"/>
      <c r="E1026" s="4"/>
      <c r="F1026" s="4"/>
      <c r="H1026" s="45"/>
    </row>
    <row r="1027" spans="2:8" ht="25.5" x14ac:dyDescent="0.25">
      <c r="C1027" s="14" t="s">
        <v>14</v>
      </c>
      <c r="D1027" s="6"/>
    </row>
    <row r="1028" spans="2:8" ht="20.25" x14ac:dyDescent="0.25">
      <c r="C1028" s="94" t="s">
        <v>6</v>
      </c>
      <c r="D1028" s="51" t="s">
        <v>0</v>
      </c>
      <c r="E1028" s="9">
        <f>IF(G1016&gt;0, ROUND((G1016+D1009)/D1009,2), 0)</f>
        <v>1.19</v>
      </c>
      <c r="F1028" s="9"/>
      <c r="G1028" s="10"/>
      <c r="H1028" s="7"/>
    </row>
    <row r="1029" spans="2:8" x14ac:dyDescent="0.25">
      <c r="C1029" s="94"/>
      <c r="D1029" s="51" t="s">
        <v>1</v>
      </c>
      <c r="E1029" s="9">
        <f>IF(SUM(G1017:G1018)&gt;0,ROUND((G1017+G1018+D1009)/D1009,2),0)</f>
        <v>0</v>
      </c>
      <c r="F1029" s="9"/>
      <c r="G1029" s="11"/>
      <c r="H1029" s="47"/>
    </row>
    <row r="1030" spans="2:8" x14ac:dyDescent="0.25">
      <c r="C1030" s="94"/>
      <c r="D1030" s="51" t="s">
        <v>2</v>
      </c>
      <c r="E1030" s="9">
        <f>IF(G1019&gt;0,ROUND((G1019+D1009)/D1009,2),0)</f>
        <v>2.09</v>
      </c>
      <c r="F1030" s="12"/>
      <c r="G1030" s="11"/>
    </row>
    <row r="1031" spans="2:8" x14ac:dyDescent="0.25">
      <c r="C1031" s="94"/>
      <c r="D1031" s="13" t="s">
        <v>3</v>
      </c>
      <c r="E1031" s="32">
        <f>IF(SUM(G1020:G1025)&gt;0,ROUND((SUM(G1020:G1025)+D1009)/D1009,2),0)</f>
        <v>0</v>
      </c>
      <c r="F1031" s="10"/>
      <c r="G1031" s="11"/>
    </row>
    <row r="1032" spans="2:8" ht="25.5" x14ac:dyDescent="0.25">
      <c r="D1032" s="33" t="s">
        <v>4</v>
      </c>
      <c r="E1032" s="34">
        <f>SUM(E1028:E1031)-IF(VALUE(COUNTIF(E1028:E1031,"&gt;0"))=4,3,0)-IF(VALUE(COUNTIF(E1028:E1031,"&gt;0"))=3,2,0)-IF(VALUE(COUNTIF(E1028:E1031,"&gt;0"))=2,1,0)</f>
        <v>2.2799999999999998</v>
      </c>
      <c r="F1032" s="25"/>
    </row>
    <row r="1033" spans="2:8" x14ac:dyDescent="0.25">
      <c r="E1033" s="15"/>
    </row>
    <row r="1034" spans="2:8" ht="25.5" x14ac:dyDescent="0.35">
      <c r="B1034" s="22"/>
      <c r="C1034" s="16" t="s">
        <v>23</v>
      </c>
      <c r="D1034" s="90">
        <f>E1032*D1009</f>
        <v>4714.4471999999987</v>
      </c>
      <c r="E1034" s="90"/>
    </row>
    <row r="1035" spans="2:8" ht="20.25" x14ac:dyDescent="0.3">
      <c r="C1035" s="17" t="s">
        <v>8</v>
      </c>
      <c r="D1035" s="91">
        <f>D1034/D1008</f>
        <v>29.83827341772151</v>
      </c>
      <c r="E1035" s="91"/>
      <c r="G1035" s="7"/>
      <c r="H1035" s="48"/>
    </row>
    <row r="1037" spans="2:8" ht="60.75" x14ac:dyDescent="0.8">
      <c r="B1037" s="86" t="s">
        <v>129</v>
      </c>
      <c r="C1037" s="86"/>
      <c r="D1037" s="86"/>
      <c r="E1037" s="86"/>
      <c r="F1037" s="86"/>
      <c r="G1037" s="86"/>
      <c r="H1037" s="86"/>
    </row>
    <row r="1038" spans="2:8" x14ac:dyDescent="0.25">
      <c r="B1038" s="87" t="s">
        <v>36</v>
      </c>
      <c r="C1038" s="87"/>
      <c r="D1038" s="87"/>
      <c r="E1038" s="87"/>
      <c r="F1038" s="87"/>
      <c r="G1038" s="87"/>
    </row>
    <row r="1039" spans="2:8" x14ac:dyDescent="0.25">
      <c r="C1039" s="52"/>
      <c r="G1039" s="7"/>
    </row>
    <row r="1040" spans="2:8" ht="25.5" x14ac:dyDescent="0.25">
      <c r="C1040" s="14" t="s">
        <v>5</v>
      </c>
      <c r="D1040" s="6"/>
    </row>
    <row r="1041" spans="2:8" ht="20.25" x14ac:dyDescent="0.25">
      <c r="B1041" s="10"/>
      <c r="C1041" s="76" t="s">
        <v>15</v>
      </c>
      <c r="D1041" s="79" t="s">
        <v>37</v>
      </c>
      <c r="E1041" s="79"/>
      <c r="F1041" s="79"/>
      <c r="G1041" s="79"/>
      <c r="H1041" s="40"/>
    </row>
    <row r="1042" spans="2:8" ht="20.25" customHeight="1" x14ac:dyDescent="0.25">
      <c r="B1042" s="10"/>
      <c r="C1042" s="77"/>
      <c r="D1042" s="79" t="s">
        <v>40</v>
      </c>
      <c r="E1042" s="79"/>
      <c r="F1042" s="79"/>
      <c r="G1042" s="79"/>
      <c r="H1042" s="40"/>
    </row>
    <row r="1043" spans="2:8" ht="20.25" x14ac:dyDescent="0.25">
      <c r="B1043" s="10"/>
      <c r="C1043" s="78"/>
      <c r="D1043" s="79" t="s">
        <v>95</v>
      </c>
      <c r="E1043" s="79"/>
      <c r="F1043" s="79"/>
      <c r="G1043" s="79"/>
      <c r="H1043" s="40"/>
    </row>
    <row r="1044" spans="2:8" x14ac:dyDescent="0.25">
      <c r="C1044" s="35" t="s">
        <v>12</v>
      </c>
      <c r="D1044" s="53">
        <v>31</v>
      </c>
      <c r="E1044" s="49"/>
      <c r="F1044" s="10"/>
    </row>
    <row r="1045" spans="2:8" x14ac:dyDescent="0.25">
      <c r="C1045" s="1" t="s">
        <v>9</v>
      </c>
      <c r="D1045" s="54">
        <v>2231</v>
      </c>
      <c r="E1045" s="80" t="s">
        <v>16</v>
      </c>
      <c r="F1045" s="81"/>
      <c r="G1045" s="84">
        <f>D1046/D1045</f>
        <v>38.40033617212012</v>
      </c>
    </row>
    <row r="1046" spans="2:8" x14ac:dyDescent="0.25">
      <c r="C1046" s="1" t="s">
        <v>10</v>
      </c>
      <c r="D1046" s="54">
        <v>85671.15</v>
      </c>
      <c r="E1046" s="82"/>
      <c r="F1046" s="83"/>
      <c r="G1046" s="85"/>
    </row>
    <row r="1047" spans="2:8" x14ac:dyDescent="0.25">
      <c r="C1047" s="37"/>
      <c r="D1047" s="38"/>
      <c r="E1047" s="50"/>
    </row>
    <row r="1048" spans="2:8" x14ac:dyDescent="0.3">
      <c r="C1048" s="36" t="s">
        <v>7</v>
      </c>
      <c r="D1048" s="55" t="s">
        <v>43</v>
      </c>
    </row>
    <row r="1049" spans="2:8" x14ac:dyDescent="0.3">
      <c r="C1049" s="36" t="s">
        <v>11</v>
      </c>
      <c r="D1049" s="55">
        <v>75</v>
      </c>
    </row>
    <row r="1050" spans="2:8" x14ac:dyDescent="0.3">
      <c r="C1050" s="36" t="s">
        <v>13</v>
      </c>
      <c r="D1050" s="69" t="s">
        <v>34</v>
      </c>
      <c r="E1050" s="41"/>
    </row>
    <row r="1051" spans="2:8" ht="24" thickBot="1" x14ac:dyDescent="0.3">
      <c r="C1051" s="42"/>
      <c r="D1051" s="42"/>
    </row>
    <row r="1052" spans="2:8" ht="48" thickBot="1" x14ac:dyDescent="0.3">
      <c r="B1052" s="104" t="s">
        <v>17</v>
      </c>
      <c r="C1052" s="105"/>
      <c r="D1052" s="23" t="s">
        <v>20</v>
      </c>
      <c r="E1052" s="101" t="s">
        <v>22</v>
      </c>
      <c r="F1052" s="102"/>
      <c r="G1052" s="2" t="s">
        <v>21</v>
      </c>
    </row>
    <row r="1053" spans="2:8" ht="24" thickBot="1" x14ac:dyDescent="0.3">
      <c r="B1053" s="95" t="s">
        <v>35</v>
      </c>
      <c r="C1053" s="96"/>
      <c r="D1053" s="70">
        <v>239.42</v>
      </c>
      <c r="E1053" s="56">
        <v>31</v>
      </c>
      <c r="F1053" s="18" t="s">
        <v>24</v>
      </c>
      <c r="G1053" s="26">
        <f t="shared" ref="G1053:G1060" si="29">D1053*E1053</f>
        <v>7422.0199999999995</v>
      </c>
      <c r="H1053" s="103"/>
    </row>
    <row r="1054" spans="2:8" x14ac:dyDescent="0.25">
      <c r="B1054" s="97" t="s">
        <v>18</v>
      </c>
      <c r="C1054" s="98"/>
      <c r="D1054" s="59"/>
      <c r="E1054" s="57"/>
      <c r="F1054" s="19" t="s">
        <v>25</v>
      </c>
      <c r="G1054" s="27">
        <f t="shared" si="29"/>
        <v>0</v>
      </c>
      <c r="H1054" s="103"/>
    </row>
    <row r="1055" spans="2:8" ht="24" thickBot="1" x14ac:dyDescent="0.3">
      <c r="B1055" s="92" t="s">
        <v>19</v>
      </c>
      <c r="C1055" s="93"/>
      <c r="D1055" s="62"/>
      <c r="E1055" s="58"/>
      <c r="F1055" s="20" t="s">
        <v>25</v>
      </c>
      <c r="G1055" s="28">
        <f t="shared" si="29"/>
        <v>0</v>
      </c>
      <c r="H1055" s="103"/>
    </row>
    <row r="1056" spans="2:8" ht="24" thickBot="1" x14ac:dyDescent="0.3">
      <c r="B1056" s="99" t="s">
        <v>27</v>
      </c>
      <c r="C1056" s="100"/>
      <c r="D1056" s="71">
        <v>1409.04</v>
      </c>
      <c r="E1056" s="71">
        <v>31</v>
      </c>
      <c r="F1056" s="24" t="s">
        <v>24</v>
      </c>
      <c r="G1056" s="29">
        <f t="shared" si="29"/>
        <v>43680.24</v>
      </c>
      <c r="H1056" s="103"/>
    </row>
    <row r="1057" spans="2:8" x14ac:dyDescent="0.25">
      <c r="B1057" s="97" t="s">
        <v>32</v>
      </c>
      <c r="C1057" s="98"/>
      <c r="D1057" s="59"/>
      <c r="E1057" s="59"/>
      <c r="F1057" s="19" t="s">
        <v>24</v>
      </c>
      <c r="G1057" s="27">
        <f t="shared" si="29"/>
        <v>0</v>
      </c>
      <c r="H1057" s="103"/>
    </row>
    <row r="1058" spans="2:8" x14ac:dyDescent="0.25">
      <c r="B1058" s="88" t="s">
        <v>26</v>
      </c>
      <c r="C1058" s="89"/>
      <c r="D1058" s="72"/>
      <c r="E1058" s="60"/>
      <c r="F1058" s="21" t="s">
        <v>24</v>
      </c>
      <c r="G1058" s="30">
        <f t="shared" si="29"/>
        <v>0</v>
      </c>
      <c r="H1058" s="103"/>
    </row>
    <row r="1059" spans="2:8" x14ac:dyDescent="0.25">
      <c r="B1059" s="88" t="s">
        <v>28</v>
      </c>
      <c r="C1059" s="89"/>
      <c r="D1059" s="73"/>
      <c r="E1059" s="61"/>
      <c r="F1059" s="21" t="s">
        <v>24</v>
      </c>
      <c r="G1059" s="30">
        <f t="shared" si="29"/>
        <v>0</v>
      </c>
      <c r="H1059" s="103"/>
    </row>
    <row r="1060" spans="2:8" x14ac:dyDescent="0.25">
      <c r="B1060" s="88" t="s">
        <v>29</v>
      </c>
      <c r="C1060" s="89"/>
      <c r="D1060" s="73"/>
      <c r="E1060" s="61"/>
      <c r="F1060" s="21" t="s">
        <v>24</v>
      </c>
      <c r="G1060" s="30">
        <f t="shared" si="29"/>
        <v>0</v>
      </c>
      <c r="H1060" s="103"/>
    </row>
    <row r="1061" spans="2:8" x14ac:dyDescent="0.25">
      <c r="B1061" s="88" t="s">
        <v>31</v>
      </c>
      <c r="C1061" s="89"/>
      <c r="D1061" s="73"/>
      <c r="E1061" s="61"/>
      <c r="F1061" s="21" t="s">
        <v>24</v>
      </c>
      <c r="G1061" s="30">
        <f>D1061*E1061</f>
        <v>0</v>
      </c>
      <c r="H1061" s="103"/>
    </row>
    <row r="1062" spans="2:8" ht="24" thickBot="1" x14ac:dyDescent="0.3">
      <c r="B1062" s="92" t="s">
        <v>30</v>
      </c>
      <c r="C1062" s="93"/>
      <c r="D1062" s="74"/>
      <c r="E1062" s="62"/>
      <c r="F1062" s="20" t="s">
        <v>24</v>
      </c>
      <c r="G1062" s="31">
        <f>D1062*E1062</f>
        <v>0</v>
      </c>
      <c r="H1062" s="103"/>
    </row>
    <row r="1063" spans="2:8" x14ac:dyDescent="0.25">
      <c r="C1063" s="3"/>
      <c r="D1063" s="3"/>
      <c r="E1063" s="4"/>
      <c r="F1063" s="4"/>
      <c r="H1063" s="45"/>
    </row>
    <row r="1064" spans="2:8" ht="25.5" x14ac:dyDescent="0.25">
      <c r="C1064" s="14" t="s">
        <v>14</v>
      </c>
      <c r="D1064" s="6"/>
    </row>
    <row r="1065" spans="2:8" ht="20.25" x14ac:dyDescent="0.25">
      <c r="C1065" s="94" t="s">
        <v>6</v>
      </c>
      <c r="D1065" s="51" t="s">
        <v>0</v>
      </c>
      <c r="E1065" s="9">
        <f>IF(G1053&gt;0, ROUND((G1053+D1046)/D1046,2), 0)</f>
        <v>1.0900000000000001</v>
      </c>
      <c r="F1065" s="9"/>
      <c r="G1065" s="10"/>
      <c r="H1065" s="7"/>
    </row>
    <row r="1066" spans="2:8" x14ac:dyDescent="0.25">
      <c r="C1066" s="94"/>
      <c r="D1066" s="51" t="s">
        <v>1</v>
      </c>
      <c r="E1066" s="9">
        <f>IF(SUM(G1054:G1055)&gt;0,ROUND((G1054+G1055+D1046)/D1046,2),0)</f>
        <v>0</v>
      </c>
      <c r="F1066" s="9"/>
      <c r="G1066" s="11"/>
      <c r="H1066" s="47"/>
    </row>
    <row r="1067" spans="2:8" x14ac:dyDescent="0.25">
      <c r="C1067" s="94"/>
      <c r="D1067" s="51" t="s">
        <v>2</v>
      </c>
      <c r="E1067" s="9">
        <f>IF(G1056&gt;0,ROUND((G1056+D1046)/D1046,2),0)</f>
        <v>1.51</v>
      </c>
      <c r="F1067" s="12"/>
      <c r="G1067" s="11"/>
    </row>
    <row r="1068" spans="2:8" x14ac:dyDescent="0.25">
      <c r="C1068" s="94"/>
      <c r="D1068" s="13" t="s">
        <v>3</v>
      </c>
      <c r="E1068" s="32">
        <f>IF(SUM(G1057:G1062)&gt;0,ROUND((SUM(G1057:G1062)+D1046)/D1046,2),0)</f>
        <v>0</v>
      </c>
      <c r="F1068" s="10"/>
      <c r="G1068" s="11"/>
    </row>
    <row r="1069" spans="2:8" ht="25.5" x14ac:dyDescent="0.25">
      <c r="D1069" s="33" t="s">
        <v>4</v>
      </c>
      <c r="E1069" s="34">
        <f>SUM(E1065:E1068)-IF(VALUE(COUNTIF(E1065:E1068,"&gt;0"))=4,3,0)-IF(VALUE(COUNTIF(E1065:E1068,"&gt;0"))=3,2,0)-IF(VALUE(COUNTIF(E1065:E1068,"&gt;0"))=2,1,0)</f>
        <v>1.6</v>
      </c>
      <c r="F1069" s="25"/>
    </row>
    <row r="1070" spans="2:8" x14ac:dyDescent="0.25">
      <c r="E1070" s="15"/>
    </row>
    <row r="1071" spans="2:8" ht="25.5" x14ac:dyDescent="0.35">
      <c r="B1071" s="22"/>
      <c r="C1071" s="16" t="s">
        <v>23</v>
      </c>
      <c r="D1071" s="90">
        <f>E1069*D1046</f>
        <v>137073.84</v>
      </c>
      <c r="E1071" s="90"/>
    </row>
    <row r="1072" spans="2:8" ht="20.25" x14ac:dyDescent="0.3">
      <c r="C1072" s="17" t="s">
        <v>8</v>
      </c>
      <c r="D1072" s="91">
        <f>D1071/D1045</f>
        <v>61.440537875392202</v>
      </c>
      <c r="E1072" s="91"/>
      <c r="G1072" s="7"/>
      <c r="H1072" s="48"/>
    </row>
    <row r="1074" spans="2:8" ht="60.75" x14ac:dyDescent="0.8">
      <c r="B1074" s="86" t="s">
        <v>130</v>
      </c>
      <c r="C1074" s="86"/>
      <c r="D1074" s="86"/>
      <c r="E1074" s="86"/>
      <c r="F1074" s="86"/>
      <c r="G1074" s="86"/>
      <c r="H1074" s="86"/>
    </row>
    <row r="1075" spans="2:8" x14ac:dyDescent="0.25">
      <c r="B1075" s="87" t="s">
        <v>36</v>
      </c>
      <c r="C1075" s="87"/>
      <c r="D1075" s="87"/>
      <c r="E1075" s="87"/>
      <c r="F1075" s="87"/>
      <c r="G1075" s="87"/>
    </row>
    <row r="1076" spans="2:8" x14ac:dyDescent="0.25">
      <c r="C1076" s="52"/>
      <c r="G1076" s="7"/>
    </row>
    <row r="1077" spans="2:8" ht="25.5" x14ac:dyDescent="0.25">
      <c r="C1077" s="14" t="s">
        <v>5</v>
      </c>
      <c r="D1077" s="6"/>
    </row>
    <row r="1078" spans="2:8" ht="20.25" x14ac:dyDescent="0.25">
      <c r="B1078" s="10"/>
      <c r="C1078" s="76" t="s">
        <v>15</v>
      </c>
      <c r="D1078" s="79" t="s">
        <v>37</v>
      </c>
      <c r="E1078" s="79"/>
      <c r="F1078" s="79"/>
      <c r="G1078" s="79"/>
      <c r="H1078" s="40"/>
    </row>
    <row r="1079" spans="2:8" ht="20.25" customHeight="1" x14ac:dyDescent="0.25">
      <c r="B1079" s="10"/>
      <c r="C1079" s="77"/>
      <c r="D1079" s="79" t="s">
        <v>40</v>
      </c>
      <c r="E1079" s="79"/>
      <c r="F1079" s="79"/>
      <c r="G1079" s="79"/>
      <c r="H1079" s="40"/>
    </row>
    <row r="1080" spans="2:8" ht="20.25" x14ac:dyDescent="0.25">
      <c r="B1080" s="10"/>
      <c r="C1080" s="78"/>
      <c r="D1080" s="79" t="s">
        <v>96</v>
      </c>
      <c r="E1080" s="79"/>
      <c r="F1080" s="79"/>
      <c r="G1080" s="79"/>
      <c r="H1080" s="40"/>
    </row>
    <row r="1081" spans="2:8" x14ac:dyDescent="0.25">
      <c r="C1081" s="35" t="s">
        <v>12</v>
      </c>
      <c r="D1081" s="53">
        <v>5.4</v>
      </c>
      <c r="E1081" s="49"/>
      <c r="F1081" s="10"/>
    </row>
    <row r="1082" spans="2:8" x14ac:dyDescent="0.25">
      <c r="C1082" s="1" t="s">
        <v>9</v>
      </c>
      <c r="D1082" s="54">
        <v>498</v>
      </c>
      <c r="E1082" s="80" t="s">
        <v>16</v>
      </c>
      <c r="F1082" s="81"/>
      <c r="G1082" s="84">
        <f>D1083/D1082</f>
        <v>25.718554216867471</v>
      </c>
    </row>
    <row r="1083" spans="2:8" x14ac:dyDescent="0.25">
      <c r="C1083" s="1" t="s">
        <v>10</v>
      </c>
      <c r="D1083" s="54">
        <v>12807.84</v>
      </c>
      <c r="E1083" s="82"/>
      <c r="F1083" s="83"/>
      <c r="G1083" s="85"/>
    </row>
    <row r="1084" spans="2:8" x14ac:dyDescent="0.25">
      <c r="C1084" s="37"/>
      <c r="D1084" s="38"/>
      <c r="E1084" s="50"/>
    </row>
    <row r="1085" spans="2:8" x14ac:dyDescent="0.3">
      <c r="C1085" s="36" t="s">
        <v>7</v>
      </c>
      <c r="D1085" s="55" t="s">
        <v>63</v>
      </c>
    </row>
    <row r="1086" spans="2:8" x14ac:dyDescent="0.3">
      <c r="C1086" s="36" t="s">
        <v>11</v>
      </c>
      <c r="D1086" s="55">
        <v>70</v>
      </c>
    </row>
    <row r="1087" spans="2:8" x14ac:dyDescent="0.3">
      <c r="C1087" s="36" t="s">
        <v>13</v>
      </c>
      <c r="D1087" s="69" t="s">
        <v>34</v>
      </c>
      <c r="E1087" s="41"/>
    </row>
    <row r="1088" spans="2:8" ht="24" thickBot="1" x14ac:dyDescent="0.3">
      <c r="C1088" s="42"/>
      <c r="D1088" s="42"/>
    </row>
    <row r="1089" spans="2:8" ht="48" thickBot="1" x14ac:dyDescent="0.3">
      <c r="B1089" s="104" t="s">
        <v>17</v>
      </c>
      <c r="C1089" s="105"/>
      <c r="D1089" s="23" t="s">
        <v>20</v>
      </c>
      <c r="E1089" s="101" t="s">
        <v>22</v>
      </c>
      <c r="F1089" s="102"/>
      <c r="G1089" s="2" t="s">
        <v>21</v>
      </c>
    </row>
    <row r="1090" spans="2:8" ht="24" thickBot="1" x14ac:dyDescent="0.3">
      <c r="B1090" s="95" t="s">
        <v>35</v>
      </c>
      <c r="C1090" s="96"/>
      <c r="D1090" s="70">
        <v>239.42</v>
      </c>
      <c r="E1090" s="56">
        <v>5.4</v>
      </c>
      <c r="F1090" s="18" t="s">
        <v>24</v>
      </c>
      <c r="G1090" s="26">
        <f t="shared" ref="G1090:G1097" si="30">D1090*E1090</f>
        <v>1292.8679999999999</v>
      </c>
      <c r="H1090" s="103"/>
    </row>
    <row r="1091" spans="2:8" x14ac:dyDescent="0.25">
      <c r="B1091" s="97" t="s">
        <v>18</v>
      </c>
      <c r="C1091" s="98"/>
      <c r="D1091" s="59"/>
      <c r="E1091" s="57"/>
      <c r="F1091" s="19" t="s">
        <v>25</v>
      </c>
      <c r="G1091" s="27">
        <f t="shared" si="30"/>
        <v>0</v>
      </c>
      <c r="H1091" s="103"/>
    </row>
    <row r="1092" spans="2:8" ht="24" thickBot="1" x14ac:dyDescent="0.3">
      <c r="B1092" s="92" t="s">
        <v>19</v>
      </c>
      <c r="C1092" s="93"/>
      <c r="D1092" s="62"/>
      <c r="E1092" s="58"/>
      <c r="F1092" s="20" t="s">
        <v>25</v>
      </c>
      <c r="G1092" s="28">
        <f t="shared" si="30"/>
        <v>0</v>
      </c>
      <c r="H1092" s="103"/>
    </row>
    <row r="1093" spans="2:8" ht="24" thickBot="1" x14ac:dyDescent="0.3">
      <c r="B1093" s="99" t="s">
        <v>27</v>
      </c>
      <c r="C1093" s="100"/>
      <c r="D1093" s="71">
        <v>1409.04</v>
      </c>
      <c r="E1093" s="71">
        <v>5.4</v>
      </c>
      <c r="F1093" s="24" t="s">
        <v>24</v>
      </c>
      <c r="G1093" s="29">
        <f t="shared" si="30"/>
        <v>7608.8160000000007</v>
      </c>
      <c r="H1093" s="103"/>
    </row>
    <row r="1094" spans="2:8" x14ac:dyDescent="0.25">
      <c r="B1094" s="97" t="s">
        <v>32</v>
      </c>
      <c r="C1094" s="98"/>
      <c r="D1094" s="59"/>
      <c r="E1094" s="59"/>
      <c r="F1094" s="19" t="s">
        <v>24</v>
      </c>
      <c r="G1094" s="27">
        <f t="shared" si="30"/>
        <v>0</v>
      </c>
      <c r="H1094" s="103"/>
    </row>
    <row r="1095" spans="2:8" x14ac:dyDescent="0.25">
      <c r="B1095" s="88" t="s">
        <v>26</v>
      </c>
      <c r="C1095" s="89"/>
      <c r="D1095" s="72"/>
      <c r="E1095" s="60"/>
      <c r="F1095" s="21" t="s">
        <v>24</v>
      </c>
      <c r="G1095" s="30">
        <f t="shared" si="30"/>
        <v>0</v>
      </c>
      <c r="H1095" s="103"/>
    </row>
    <row r="1096" spans="2:8" x14ac:dyDescent="0.25">
      <c r="B1096" s="88" t="s">
        <v>28</v>
      </c>
      <c r="C1096" s="89"/>
      <c r="D1096" s="73"/>
      <c r="E1096" s="61"/>
      <c r="F1096" s="21" t="s">
        <v>24</v>
      </c>
      <c r="G1096" s="30">
        <f t="shared" si="30"/>
        <v>0</v>
      </c>
      <c r="H1096" s="103"/>
    </row>
    <row r="1097" spans="2:8" x14ac:dyDescent="0.25">
      <c r="B1097" s="88" t="s">
        <v>29</v>
      </c>
      <c r="C1097" s="89"/>
      <c r="D1097" s="73"/>
      <c r="E1097" s="61"/>
      <c r="F1097" s="21" t="s">
        <v>24</v>
      </c>
      <c r="G1097" s="30">
        <f t="shared" si="30"/>
        <v>0</v>
      </c>
      <c r="H1097" s="103"/>
    </row>
    <row r="1098" spans="2:8" x14ac:dyDescent="0.25">
      <c r="B1098" s="88" t="s">
        <v>31</v>
      </c>
      <c r="C1098" s="89"/>
      <c r="D1098" s="73"/>
      <c r="E1098" s="61"/>
      <c r="F1098" s="21" t="s">
        <v>24</v>
      </c>
      <c r="G1098" s="30">
        <f>D1098*E1098</f>
        <v>0</v>
      </c>
      <c r="H1098" s="103"/>
    </row>
    <row r="1099" spans="2:8" ht="24" thickBot="1" x14ac:dyDescent="0.3">
      <c r="B1099" s="92" t="s">
        <v>30</v>
      </c>
      <c r="C1099" s="93"/>
      <c r="D1099" s="74"/>
      <c r="E1099" s="62"/>
      <c r="F1099" s="20" t="s">
        <v>24</v>
      </c>
      <c r="G1099" s="31">
        <f>D1099*E1099</f>
        <v>0</v>
      </c>
      <c r="H1099" s="103"/>
    </row>
    <row r="1100" spans="2:8" x14ac:dyDescent="0.25">
      <c r="C1100" s="3"/>
      <c r="D1100" s="3"/>
      <c r="E1100" s="4"/>
      <c r="F1100" s="4"/>
      <c r="H1100" s="45"/>
    </row>
    <row r="1101" spans="2:8" ht="25.5" x14ac:dyDescent="0.25">
      <c r="C1101" s="14" t="s">
        <v>14</v>
      </c>
      <c r="D1101" s="6"/>
    </row>
    <row r="1102" spans="2:8" ht="20.25" x14ac:dyDescent="0.25">
      <c r="C1102" s="94" t="s">
        <v>6</v>
      </c>
      <c r="D1102" s="51" t="s">
        <v>0</v>
      </c>
      <c r="E1102" s="9">
        <f>IF(G1090&gt;0, ROUND((G1090+D1083)/D1083,2), 0)</f>
        <v>1.1000000000000001</v>
      </c>
      <c r="F1102" s="9"/>
      <c r="G1102" s="10"/>
      <c r="H1102" s="7"/>
    </row>
    <row r="1103" spans="2:8" x14ac:dyDescent="0.25">
      <c r="C1103" s="94"/>
      <c r="D1103" s="51" t="s">
        <v>1</v>
      </c>
      <c r="E1103" s="9">
        <f>IF(SUM(G1091:G1092)&gt;0,ROUND((G1091+G1092+D1083)/D1083,2),0)</f>
        <v>0</v>
      </c>
      <c r="F1103" s="9"/>
      <c r="G1103" s="11"/>
      <c r="H1103" s="47"/>
    </row>
    <row r="1104" spans="2:8" x14ac:dyDescent="0.25">
      <c r="C1104" s="94"/>
      <c r="D1104" s="51" t="s">
        <v>2</v>
      </c>
      <c r="E1104" s="9">
        <f>IF(G1093&gt;0,ROUND((G1093+D1083)/D1083,2),0)</f>
        <v>1.59</v>
      </c>
      <c r="F1104" s="12"/>
      <c r="G1104" s="11"/>
    </row>
    <row r="1105" spans="2:8" x14ac:dyDescent="0.25">
      <c r="C1105" s="94"/>
      <c r="D1105" s="13" t="s">
        <v>3</v>
      </c>
      <c r="E1105" s="32">
        <f>IF(SUM(G1094:G1099)&gt;0,ROUND((SUM(G1094:G1099)+D1083)/D1083,2),0)</f>
        <v>0</v>
      </c>
      <c r="F1105" s="10"/>
      <c r="G1105" s="11"/>
    </row>
    <row r="1106" spans="2:8" ht="25.5" x14ac:dyDescent="0.25">
      <c r="D1106" s="33" t="s">
        <v>4</v>
      </c>
      <c r="E1106" s="34">
        <f>SUM(E1102:E1105)-IF(VALUE(COUNTIF(E1102:E1105,"&gt;0"))=4,3,0)-IF(VALUE(COUNTIF(E1102:E1105,"&gt;0"))=3,2,0)-IF(VALUE(COUNTIF(E1102:E1105,"&gt;0"))=2,1,0)</f>
        <v>1.6900000000000004</v>
      </c>
      <c r="F1106" s="25"/>
    </row>
    <row r="1107" spans="2:8" x14ac:dyDescent="0.25">
      <c r="E1107" s="15"/>
    </row>
    <row r="1108" spans="2:8" ht="25.5" x14ac:dyDescent="0.35">
      <c r="B1108" s="22"/>
      <c r="C1108" s="16" t="s">
        <v>23</v>
      </c>
      <c r="D1108" s="90">
        <f>E1106*D1083</f>
        <v>21645.249600000006</v>
      </c>
      <c r="E1108" s="90"/>
    </row>
    <row r="1109" spans="2:8" ht="20.25" x14ac:dyDescent="0.3">
      <c r="C1109" s="17" t="s">
        <v>8</v>
      </c>
      <c r="D1109" s="91">
        <f>D1108/D1082</f>
        <v>43.464356626506039</v>
      </c>
      <c r="E1109" s="91"/>
      <c r="G1109" s="7"/>
      <c r="H1109" s="48"/>
    </row>
    <row r="1111" spans="2:8" ht="60.75" x14ac:dyDescent="0.8">
      <c r="B1111" s="86" t="s">
        <v>131</v>
      </c>
      <c r="C1111" s="86"/>
      <c r="D1111" s="86"/>
      <c r="E1111" s="86"/>
      <c r="F1111" s="86"/>
      <c r="G1111" s="86"/>
      <c r="H1111" s="86"/>
    </row>
    <row r="1112" spans="2:8" x14ac:dyDescent="0.25">
      <c r="B1112" s="87" t="s">
        <v>36</v>
      </c>
      <c r="C1112" s="87"/>
      <c r="D1112" s="87"/>
      <c r="E1112" s="87"/>
      <c r="F1112" s="87"/>
      <c r="G1112" s="87"/>
    </row>
    <row r="1113" spans="2:8" x14ac:dyDescent="0.25">
      <c r="C1113" s="52"/>
      <c r="G1113" s="7"/>
    </row>
    <row r="1114" spans="2:8" ht="25.5" x14ac:dyDescent="0.25">
      <c r="C1114" s="14" t="s">
        <v>5</v>
      </c>
      <c r="D1114" s="6"/>
    </row>
    <row r="1115" spans="2:8" ht="20.25" x14ac:dyDescent="0.25">
      <c r="B1115" s="10"/>
      <c r="C1115" s="76" t="s">
        <v>15</v>
      </c>
      <c r="D1115" s="79" t="s">
        <v>37</v>
      </c>
      <c r="E1115" s="79"/>
      <c r="F1115" s="79"/>
      <c r="G1115" s="79"/>
      <c r="H1115" s="40"/>
    </row>
    <row r="1116" spans="2:8" ht="20.25" customHeight="1" x14ac:dyDescent="0.25">
      <c r="B1116" s="10"/>
      <c r="C1116" s="77"/>
      <c r="D1116" s="79" t="s">
        <v>40</v>
      </c>
      <c r="E1116" s="79"/>
      <c r="F1116" s="79"/>
      <c r="G1116" s="79"/>
      <c r="H1116" s="40"/>
    </row>
    <row r="1117" spans="2:8" ht="20.25" x14ac:dyDescent="0.25">
      <c r="B1117" s="10"/>
      <c r="C1117" s="78"/>
      <c r="D1117" s="79" t="s">
        <v>97</v>
      </c>
      <c r="E1117" s="79"/>
      <c r="F1117" s="79"/>
      <c r="G1117" s="79"/>
      <c r="H1117" s="40"/>
    </row>
    <row r="1118" spans="2:8" x14ac:dyDescent="0.25">
      <c r="C1118" s="35" t="s">
        <v>12</v>
      </c>
      <c r="D1118" s="53">
        <v>9.1999999999999993</v>
      </c>
      <c r="E1118" s="49"/>
      <c r="F1118" s="10"/>
    </row>
    <row r="1119" spans="2:8" x14ac:dyDescent="0.25">
      <c r="C1119" s="1" t="s">
        <v>9</v>
      </c>
      <c r="D1119" s="54">
        <v>874</v>
      </c>
      <c r="E1119" s="80" t="s">
        <v>16</v>
      </c>
      <c r="F1119" s="81"/>
      <c r="G1119" s="84">
        <f>D1120/D1119</f>
        <v>30.13366132723112</v>
      </c>
    </row>
    <row r="1120" spans="2:8" x14ac:dyDescent="0.25">
      <c r="C1120" s="1" t="s">
        <v>10</v>
      </c>
      <c r="D1120" s="54">
        <v>26336.82</v>
      </c>
      <c r="E1120" s="82"/>
      <c r="F1120" s="83"/>
      <c r="G1120" s="85"/>
    </row>
    <row r="1121" spans="2:8" x14ac:dyDescent="0.25">
      <c r="C1121" s="37"/>
      <c r="D1121" s="38"/>
      <c r="E1121" s="50"/>
    </row>
    <row r="1122" spans="2:8" x14ac:dyDescent="0.3">
      <c r="C1122" s="36" t="s">
        <v>7</v>
      </c>
      <c r="D1122" s="55" t="s">
        <v>44</v>
      </c>
    </row>
    <row r="1123" spans="2:8" x14ac:dyDescent="0.3">
      <c r="C1123" s="36" t="s">
        <v>11</v>
      </c>
      <c r="D1123" s="55">
        <v>75</v>
      </c>
    </row>
    <row r="1124" spans="2:8" x14ac:dyDescent="0.3">
      <c r="C1124" s="36" t="s">
        <v>13</v>
      </c>
      <c r="D1124" s="69" t="s">
        <v>34</v>
      </c>
      <c r="E1124" s="41"/>
    </row>
    <row r="1125" spans="2:8" ht="24" thickBot="1" x14ac:dyDescent="0.3">
      <c r="C1125" s="42"/>
      <c r="D1125" s="42"/>
    </row>
    <row r="1126" spans="2:8" ht="48" thickBot="1" x14ac:dyDescent="0.3">
      <c r="B1126" s="104" t="s">
        <v>17</v>
      </c>
      <c r="C1126" s="105"/>
      <c r="D1126" s="23" t="s">
        <v>20</v>
      </c>
      <c r="E1126" s="101" t="s">
        <v>22</v>
      </c>
      <c r="F1126" s="102"/>
      <c r="G1126" s="2" t="s">
        <v>21</v>
      </c>
    </row>
    <row r="1127" spans="2:8" ht="24" thickBot="1" x14ac:dyDescent="0.3">
      <c r="B1127" s="95" t="s">
        <v>35</v>
      </c>
      <c r="C1127" s="96"/>
      <c r="D1127" s="70">
        <v>239.42</v>
      </c>
      <c r="E1127" s="56">
        <v>9.1999999999999993</v>
      </c>
      <c r="F1127" s="18" t="s">
        <v>24</v>
      </c>
      <c r="G1127" s="26">
        <f t="shared" ref="G1127:G1134" si="31">D1127*E1127</f>
        <v>2202.6639999999998</v>
      </c>
      <c r="H1127" s="103"/>
    </row>
    <row r="1128" spans="2:8" x14ac:dyDescent="0.25">
      <c r="B1128" s="97" t="s">
        <v>18</v>
      </c>
      <c r="C1128" s="98"/>
      <c r="D1128" s="59"/>
      <c r="E1128" s="57"/>
      <c r="F1128" s="19" t="s">
        <v>25</v>
      </c>
      <c r="G1128" s="27">
        <f t="shared" si="31"/>
        <v>0</v>
      </c>
      <c r="H1128" s="103"/>
    </row>
    <row r="1129" spans="2:8" ht="24" thickBot="1" x14ac:dyDescent="0.3">
      <c r="B1129" s="92" t="s">
        <v>19</v>
      </c>
      <c r="C1129" s="93"/>
      <c r="D1129" s="62"/>
      <c r="E1129" s="58"/>
      <c r="F1129" s="20" t="s">
        <v>25</v>
      </c>
      <c r="G1129" s="28">
        <f t="shared" si="31"/>
        <v>0</v>
      </c>
      <c r="H1129" s="103"/>
    </row>
    <row r="1130" spans="2:8" ht="24" thickBot="1" x14ac:dyDescent="0.3">
      <c r="B1130" s="99" t="s">
        <v>27</v>
      </c>
      <c r="C1130" s="100"/>
      <c r="D1130" s="71">
        <v>1409.04</v>
      </c>
      <c r="E1130" s="71">
        <v>9.1999999999999993</v>
      </c>
      <c r="F1130" s="24" t="s">
        <v>24</v>
      </c>
      <c r="G1130" s="29">
        <f t="shared" si="31"/>
        <v>12963.167999999998</v>
      </c>
      <c r="H1130" s="103"/>
    </row>
    <row r="1131" spans="2:8" x14ac:dyDescent="0.25">
      <c r="B1131" s="97" t="s">
        <v>32</v>
      </c>
      <c r="C1131" s="98"/>
      <c r="D1131" s="59"/>
      <c r="E1131" s="59"/>
      <c r="F1131" s="19" t="s">
        <v>24</v>
      </c>
      <c r="G1131" s="27">
        <f t="shared" si="31"/>
        <v>0</v>
      </c>
      <c r="H1131" s="103"/>
    </row>
    <row r="1132" spans="2:8" x14ac:dyDescent="0.25">
      <c r="B1132" s="88" t="s">
        <v>26</v>
      </c>
      <c r="C1132" s="89"/>
      <c r="D1132" s="72"/>
      <c r="E1132" s="60"/>
      <c r="F1132" s="21" t="s">
        <v>24</v>
      </c>
      <c r="G1132" s="30">
        <f t="shared" si="31"/>
        <v>0</v>
      </c>
      <c r="H1132" s="103"/>
    </row>
    <row r="1133" spans="2:8" x14ac:dyDescent="0.25">
      <c r="B1133" s="88" t="s">
        <v>28</v>
      </c>
      <c r="C1133" s="89"/>
      <c r="D1133" s="73"/>
      <c r="E1133" s="61"/>
      <c r="F1133" s="21" t="s">
        <v>24</v>
      </c>
      <c r="G1133" s="30">
        <f t="shared" si="31"/>
        <v>0</v>
      </c>
      <c r="H1133" s="103"/>
    </row>
    <row r="1134" spans="2:8" x14ac:dyDescent="0.25">
      <c r="B1134" s="88" t="s">
        <v>29</v>
      </c>
      <c r="C1134" s="89"/>
      <c r="D1134" s="73"/>
      <c r="E1134" s="61"/>
      <c r="F1134" s="21" t="s">
        <v>24</v>
      </c>
      <c r="G1134" s="30">
        <f t="shared" si="31"/>
        <v>0</v>
      </c>
      <c r="H1134" s="103"/>
    </row>
    <row r="1135" spans="2:8" x14ac:dyDescent="0.25">
      <c r="B1135" s="88" t="s">
        <v>31</v>
      </c>
      <c r="C1135" s="89"/>
      <c r="D1135" s="73"/>
      <c r="E1135" s="61"/>
      <c r="F1135" s="21" t="s">
        <v>24</v>
      </c>
      <c r="G1135" s="30">
        <f>D1135*E1135</f>
        <v>0</v>
      </c>
      <c r="H1135" s="103"/>
    </row>
    <row r="1136" spans="2:8" ht="24" thickBot="1" x14ac:dyDescent="0.3">
      <c r="B1136" s="92" t="s">
        <v>30</v>
      </c>
      <c r="C1136" s="93"/>
      <c r="D1136" s="74"/>
      <c r="E1136" s="62"/>
      <c r="F1136" s="20" t="s">
        <v>24</v>
      </c>
      <c r="G1136" s="31">
        <f>D1136*E1136</f>
        <v>0</v>
      </c>
      <c r="H1136" s="103"/>
    </row>
    <row r="1137" spans="2:8" x14ac:dyDescent="0.25">
      <c r="C1137" s="3"/>
      <c r="D1137" s="3"/>
      <c r="E1137" s="4"/>
      <c r="F1137" s="4"/>
      <c r="H1137" s="45"/>
    </row>
    <row r="1138" spans="2:8" ht="25.5" x14ac:dyDescent="0.25">
      <c r="C1138" s="14" t="s">
        <v>14</v>
      </c>
      <c r="D1138" s="6"/>
    </row>
    <row r="1139" spans="2:8" ht="20.25" x14ac:dyDescent="0.25">
      <c r="C1139" s="94" t="s">
        <v>6</v>
      </c>
      <c r="D1139" s="51" t="s">
        <v>0</v>
      </c>
      <c r="E1139" s="9">
        <f>IF(G1127&gt;0, ROUND((G1127+D1120)/D1120,2), 0)</f>
        <v>1.08</v>
      </c>
      <c r="F1139" s="9"/>
      <c r="G1139" s="10"/>
      <c r="H1139" s="7"/>
    </row>
    <row r="1140" spans="2:8" x14ac:dyDescent="0.25">
      <c r="C1140" s="94"/>
      <c r="D1140" s="51" t="s">
        <v>1</v>
      </c>
      <c r="E1140" s="9">
        <f>IF(SUM(G1128:G1129)&gt;0,ROUND((G1128+G1129+D1120)/D1120,2),0)</f>
        <v>0</v>
      </c>
      <c r="F1140" s="9"/>
      <c r="G1140" s="11"/>
      <c r="H1140" s="47"/>
    </row>
    <row r="1141" spans="2:8" x14ac:dyDescent="0.25">
      <c r="C1141" s="94"/>
      <c r="D1141" s="51" t="s">
        <v>2</v>
      </c>
      <c r="E1141" s="9">
        <f>IF(G1130&gt;0,ROUND((G1130+D1120)/D1120,2),0)</f>
        <v>1.49</v>
      </c>
      <c r="F1141" s="12"/>
      <c r="G1141" s="11"/>
    </row>
    <row r="1142" spans="2:8" x14ac:dyDescent="0.25">
      <c r="C1142" s="94"/>
      <c r="D1142" s="13" t="s">
        <v>3</v>
      </c>
      <c r="E1142" s="32">
        <f>IF(SUM(G1131:G1136)&gt;0,ROUND((SUM(G1131:G1136)+D1120)/D1120,2),0)</f>
        <v>0</v>
      </c>
      <c r="F1142" s="10"/>
      <c r="G1142" s="11"/>
    </row>
    <row r="1143" spans="2:8" ht="25.5" x14ac:dyDescent="0.25">
      <c r="D1143" s="33" t="s">
        <v>4</v>
      </c>
      <c r="E1143" s="34">
        <f>SUM(E1139:E1142)-IF(VALUE(COUNTIF(E1139:E1142,"&gt;0"))=4,3,0)-IF(VALUE(COUNTIF(E1139:E1142,"&gt;0"))=3,2,0)-IF(VALUE(COUNTIF(E1139:E1142,"&gt;0"))=2,1,0)</f>
        <v>1.5700000000000003</v>
      </c>
      <c r="F1143" s="25"/>
    </row>
    <row r="1144" spans="2:8" x14ac:dyDescent="0.25">
      <c r="E1144" s="15"/>
    </row>
    <row r="1145" spans="2:8" ht="25.5" x14ac:dyDescent="0.35">
      <c r="B1145" s="22"/>
      <c r="C1145" s="16" t="s">
        <v>23</v>
      </c>
      <c r="D1145" s="90">
        <f>E1143*D1120</f>
        <v>41348.807400000005</v>
      </c>
      <c r="E1145" s="90"/>
    </row>
    <row r="1146" spans="2:8" ht="20.25" x14ac:dyDescent="0.3">
      <c r="C1146" s="17" t="s">
        <v>8</v>
      </c>
      <c r="D1146" s="91">
        <f>D1145/D1119</f>
        <v>47.309848283752864</v>
      </c>
      <c r="E1146" s="91"/>
      <c r="G1146" s="7"/>
      <c r="H1146" s="48"/>
    </row>
    <row r="1148" spans="2:8" ht="60.75" x14ac:dyDescent="0.8">
      <c r="B1148" s="86" t="s">
        <v>132</v>
      </c>
      <c r="C1148" s="86"/>
      <c r="D1148" s="86"/>
      <c r="E1148" s="86"/>
      <c r="F1148" s="86"/>
      <c r="G1148" s="86"/>
      <c r="H1148" s="86"/>
    </row>
    <row r="1149" spans="2:8" x14ac:dyDescent="0.25">
      <c r="B1149" s="87" t="s">
        <v>36</v>
      </c>
      <c r="C1149" s="87"/>
      <c r="D1149" s="87"/>
      <c r="E1149" s="87"/>
      <c r="F1149" s="87"/>
      <c r="G1149" s="87"/>
    </row>
    <row r="1150" spans="2:8" x14ac:dyDescent="0.25">
      <c r="C1150" s="52"/>
      <c r="G1150" s="7"/>
    </row>
    <row r="1151" spans="2:8" ht="25.5" x14ac:dyDescent="0.25">
      <c r="C1151" s="14" t="s">
        <v>5</v>
      </c>
      <c r="D1151" s="6"/>
    </row>
    <row r="1152" spans="2:8" ht="20.25" x14ac:dyDescent="0.25">
      <c r="B1152" s="10"/>
      <c r="C1152" s="76" t="s">
        <v>15</v>
      </c>
      <c r="D1152" s="79" t="s">
        <v>37</v>
      </c>
      <c r="E1152" s="79"/>
      <c r="F1152" s="79"/>
      <c r="G1152" s="79"/>
      <c r="H1152" s="40"/>
    </row>
    <row r="1153" spans="2:8" ht="20.25" customHeight="1" x14ac:dyDescent="0.25">
      <c r="B1153" s="10"/>
      <c r="C1153" s="77"/>
      <c r="D1153" s="79" t="s">
        <v>40</v>
      </c>
      <c r="E1153" s="79"/>
      <c r="F1153" s="79"/>
      <c r="G1153" s="79"/>
      <c r="H1153" s="40"/>
    </row>
    <row r="1154" spans="2:8" ht="20.25" x14ac:dyDescent="0.25">
      <c r="B1154" s="10"/>
      <c r="C1154" s="78"/>
      <c r="D1154" s="79" t="s">
        <v>98</v>
      </c>
      <c r="E1154" s="79"/>
      <c r="F1154" s="79"/>
      <c r="G1154" s="79"/>
      <c r="H1154" s="40"/>
    </row>
    <row r="1155" spans="2:8" x14ac:dyDescent="0.25">
      <c r="C1155" s="35" t="s">
        <v>12</v>
      </c>
      <c r="D1155" s="53">
        <v>2.9</v>
      </c>
      <c r="E1155" s="49"/>
      <c r="F1155" s="10"/>
    </row>
    <row r="1156" spans="2:8" x14ac:dyDescent="0.25">
      <c r="C1156" s="1" t="s">
        <v>9</v>
      </c>
      <c r="D1156" s="54">
        <v>187</v>
      </c>
      <c r="E1156" s="80" t="s">
        <v>16</v>
      </c>
      <c r="F1156" s="81"/>
      <c r="G1156" s="84">
        <f>D1157/D1156</f>
        <v>43.918716577540103</v>
      </c>
    </row>
    <row r="1157" spans="2:8" x14ac:dyDescent="0.25">
      <c r="C1157" s="1" t="s">
        <v>10</v>
      </c>
      <c r="D1157" s="54">
        <v>8212.7999999999993</v>
      </c>
      <c r="E1157" s="82"/>
      <c r="F1157" s="83"/>
      <c r="G1157" s="85"/>
    </row>
    <row r="1158" spans="2:8" x14ac:dyDescent="0.25">
      <c r="C1158" s="37"/>
      <c r="D1158" s="38"/>
      <c r="E1158" s="50"/>
    </row>
    <row r="1159" spans="2:8" x14ac:dyDescent="0.3">
      <c r="C1159" s="36" t="s">
        <v>7</v>
      </c>
      <c r="D1159" s="55" t="s">
        <v>39</v>
      </c>
    </row>
    <row r="1160" spans="2:8" x14ac:dyDescent="0.3">
      <c r="C1160" s="36" t="s">
        <v>11</v>
      </c>
      <c r="D1160" s="55">
        <v>65</v>
      </c>
    </row>
    <row r="1161" spans="2:8" x14ac:dyDescent="0.3">
      <c r="C1161" s="36" t="s">
        <v>13</v>
      </c>
      <c r="D1161" s="69" t="s">
        <v>34</v>
      </c>
      <c r="E1161" s="41"/>
    </row>
    <row r="1162" spans="2:8" ht="24" thickBot="1" x14ac:dyDescent="0.3">
      <c r="C1162" s="42"/>
      <c r="D1162" s="42"/>
    </row>
    <row r="1163" spans="2:8" ht="48" thickBot="1" x14ac:dyDescent="0.3">
      <c r="B1163" s="104" t="s">
        <v>17</v>
      </c>
      <c r="C1163" s="105"/>
      <c r="D1163" s="23" t="s">
        <v>20</v>
      </c>
      <c r="E1163" s="101" t="s">
        <v>22</v>
      </c>
      <c r="F1163" s="102"/>
      <c r="G1163" s="2" t="s">
        <v>21</v>
      </c>
    </row>
    <row r="1164" spans="2:8" ht="24" thickBot="1" x14ac:dyDescent="0.3">
      <c r="B1164" s="95" t="s">
        <v>35</v>
      </c>
      <c r="C1164" s="96"/>
      <c r="D1164" s="70">
        <v>239.42</v>
      </c>
      <c r="E1164" s="56">
        <v>2.9</v>
      </c>
      <c r="F1164" s="18" t="s">
        <v>24</v>
      </c>
      <c r="G1164" s="26">
        <f t="shared" ref="G1164:G1171" si="32">D1164*E1164</f>
        <v>694.31799999999998</v>
      </c>
      <c r="H1164" s="103"/>
    </row>
    <row r="1165" spans="2:8" x14ac:dyDescent="0.25">
      <c r="B1165" s="97" t="s">
        <v>18</v>
      </c>
      <c r="C1165" s="98"/>
      <c r="D1165" s="59"/>
      <c r="E1165" s="57"/>
      <c r="F1165" s="19" t="s">
        <v>25</v>
      </c>
      <c r="G1165" s="27">
        <f t="shared" si="32"/>
        <v>0</v>
      </c>
      <c r="H1165" s="103"/>
    </row>
    <row r="1166" spans="2:8" ht="24" thickBot="1" x14ac:dyDescent="0.3">
      <c r="B1166" s="92" t="s">
        <v>19</v>
      </c>
      <c r="C1166" s="93"/>
      <c r="D1166" s="62"/>
      <c r="E1166" s="58"/>
      <c r="F1166" s="20" t="s">
        <v>25</v>
      </c>
      <c r="G1166" s="28">
        <f t="shared" si="32"/>
        <v>0</v>
      </c>
      <c r="H1166" s="103"/>
    </row>
    <row r="1167" spans="2:8" ht="24" thickBot="1" x14ac:dyDescent="0.3">
      <c r="B1167" s="99" t="s">
        <v>27</v>
      </c>
      <c r="C1167" s="100"/>
      <c r="D1167" s="71">
        <v>1409.04</v>
      </c>
      <c r="E1167" s="71">
        <v>2.9</v>
      </c>
      <c r="F1167" s="24" t="s">
        <v>24</v>
      </c>
      <c r="G1167" s="29">
        <f t="shared" si="32"/>
        <v>4086.2159999999999</v>
      </c>
      <c r="H1167" s="103"/>
    </row>
    <row r="1168" spans="2:8" x14ac:dyDescent="0.25">
      <c r="B1168" s="97" t="s">
        <v>32</v>
      </c>
      <c r="C1168" s="98"/>
      <c r="D1168" s="59"/>
      <c r="E1168" s="59"/>
      <c r="F1168" s="19" t="s">
        <v>24</v>
      </c>
      <c r="G1168" s="27">
        <f t="shared" si="32"/>
        <v>0</v>
      </c>
      <c r="H1168" s="103"/>
    </row>
    <row r="1169" spans="2:8" x14ac:dyDescent="0.25">
      <c r="B1169" s="88" t="s">
        <v>26</v>
      </c>
      <c r="C1169" s="89"/>
      <c r="D1169" s="72"/>
      <c r="E1169" s="60"/>
      <c r="F1169" s="21" t="s">
        <v>24</v>
      </c>
      <c r="G1169" s="30">
        <f t="shared" si="32"/>
        <v>0</v>
      </c>
      <c r="H1169" s="103"/>
    </row>
    <row r="1170" spans="2:8" x14ac:dyDescent="0.25">
      <c r="B1170" s="88" t="s">
        <v>28</v>
      </c>
      <c r="C1170" s="89"/>
      <c r="D1170" s="73"/>
      <c r="E1170" s="61"/>
      <c r="F1170" s="21" t="s">
        <v>24</v>
      </c>
      <c r="G1170" s="30">
        <f t="shared" si="32"/>
        <v>0</v>
      </c>
      <c r="H1170" s="103"/>
    </row>
    <row r="1171" spans="2:8" x14ac:dyDescent="0.25">
      <c r="B1171" s="88" t="s">
        <v>29</v>
      </c>
      <c r="C1171" s="89"/>
      <c r="D1171" s="73"/>
      <c r="E1171" s="61"/>
      <c r="F1171" s="21" t="s">
        <v>24</v>
      </c>
      <c r="G1171" s="30">
        <f t="shared" si="32"/>
        <v>0</v>
      </c>
      <c r="H1171" s="103"/>
    </row>
    <row r="1172" spans="2:8" x14ac:dyDescent="0.25">
      <c r="B1172" s="88" t="s">
        <v>31</v>
      </c>
      <c r="C1172" s="89"/>
      <c r="D1172" s="73"/>
      <c r="E1172" s="61"/>
      <c r="F1172" s="21" t="s">
        <v>24</v>
      </c>
      <c r="G1172" s="30">
        <f>D1172*E1172</f>
        <v>0</v>
      </c>
      <c r="H1172" s="103"/>
    </row>
    <row r="1173" spans="2:8" ht="24" thickBot="1" x14ac:dyDescent="0.3">
      <c r="B1173" s="92" t="s">
        <v>30</v>
      </c>
      <c r="C1173" s="93"/>
      <c r="D1173" s="74"/>
      <c r="E1173" s="62"/>
      <c r="F1173" s="20" t="s">
        <v>24</v>
      </c>
      <c r="G1173" s="31">
        <f>D1173*E1173</f>
        <v>0</v>
      </c>
      <c r="H1173" s="103"/>
    </row>
    <row r="1174" spans="2:8" x14ac:dyDescent="0.25">
      <c r="C1174" s="3"/>
      <c r="D1174" s="3"/>
      <c r="E1174" s="4"/>
      <c r="F1174" s="4"/>
      <c r="H1174" s="45"/>
    </row>
    <row r="1175" spans="2:8" ht="25.5" x14ac:dyDescent="0.25">
      <c r="C1175" s="14" t="s">
        <v>14</v>
      </c>
      <c r="D1175" s="6"/>
    </row>
    <row r="1176" spans="2:8" ht="20.25" x14ac:dyDescent="0.25">
      <c r="C1176" s="94" t="s">
        <v>6</v>
      </c>
      <c r="D1176" s="51" t="s">
        <v>0</v>
      </c>
      <c r="E1176" s="9">
        <f>IF(G1164&gt;0, ROUND((G1164+D1157)/D1157,2), 0)</f>
        <v>1.08</v>
      </c>
      <c r="F1176" s="9"/>
      <c r="G1176" s="10"/>
      <c r="H1176" s="7"/>
    </row>
    <row r="1177" spans="2:8" x14ac:dyDescent="0.25">
      <c r="C1177" s="94"/>
      <c r="D1177" s="51" t="s">
        <v>1</v>
      </c>
      <c r="E1177" s="9">
        <f>IF(SUM(G1165:G1166)&gt;0,ROUND((G1165+G1166+D1157)/D1157,2),0)</f>
        <v>0</v>
      </c>
      <c r="F1177" s="9"/>
      <c r="G1177" s="11"/>
      <c r="H1177" s="47"/>
    </row>
    <row r="1178" spans="2:8" x14ac:dyDescent="0.25">
      <c r="C1178" s="94"/>
      <c r="D1178" s="51" t="s">
        <v>2</v>
      </c>
      <c r="E1178" s="9">
        <f>IF(G1167&gt;0,ROUND((G1167+D1157)/D1157,2),0)</f>
        <v>1.5</v>
      </c>
      <c r="F1178" s="12"/>
      <c r="G1178" s="11"/>
    </row>
    <row r="1179" spans="2:8" x14ac:dyDescent="0.25">
      <c r="C1179" s="94"/>
      <c r="D1179" s="13" t="s">
        <v>3</v>
      </c>
      <c r="E1179" s="32">
        <f>IF(SUM(G1168:G1173)&gt;0,ROUND((SUM(G1168:G1173)+D1157)/D1157,2),0)</f>
        <v>0</v>
      </c>
      <c r="F1179" s="10"/>
      <c r="G1179" s="11"/>
    </row>
    <row r="1180" spans="2:8" ht="25.5" x14ac:dyDescent="0.25">
      <c r="D1180" s="33" t="s">
        <v>4</v>
      </c>
      <c r="E1180" s="34">
        <f>SUM(E1176:E1179)-IF(VALUE(COUNTIF(E1176:E1179,"&gt;0"))=4,3,0)-IF(VALUE(COUNTIF(E1176:E1179,"&gt;0"))=3,2,0)-IF(VALUE(COUNTIF(E1176:E1179,"&gt;0"))=2,1,0)</f>
        <v>1.58</v>
      </c>
      <c r="F1180" s="25"/>
    </row>
    <row r="1181" spans="2:8" x14ac:dyDescent="0.25">
      <c r="E1181" s="15"/>
    </row>
    <row r="1182" spans="2:8" ht="25.5" x14ac:dyDescent="0.35">
      <c r="B1182" s="22"/>
      <c r="C1182" s="16" t="s">
        <v>23</v>
      </c>
      <c r="D1182" s="90">
        <f>E1180*D1157</f>
        <v>12976.224</v>
      </c>
      <c r="E1182" s="90"/>
    </row>
    <row r="1183" spans="2:8" ht="20.25" x14ac:dyDescent="0.3">
      <c r="C1183" s="17" t="s">
        <v>8</v>
      </c>
      <c r="D1183" s="91">
        <f>D1182/D1156</f>
        <v>69.391572192513365</v>
      </c>
      <c r="E1183" s="91"/>
      <c r="G1183" s="7"/>
      <c r="H1183" s="48"/>
    </row>
    <row r="1185" spans="2:8" ht="60.75" x14ac:dyDescent="0.8">
      <c r="B1185" s="86" t="s">
        <v>133</v>
      </c>
      <c r="C1185" s="86"/>
      <c r="D1185" s="86"/>
      <c r="E1185" s="86"/>
      <c r="F1185" s="86"/>
      <c r="G1185" s="86"/>
      <c r="H1185" s="86"/>
    </row>
    <row r="1186" spans="2:8" x14ac:dyDescent="0.25">
      <c r="B1186" s="87" t="s">
        <v>36</v>
      </c>
      <c r="C1186" s="87"/>
      <c r="D1186" s="87"/>
      <c r="E1186" s="87"/>
      <c r="F1186" s="87"/>
      <c r="G1186" s="87"/>
    </row>
    <row r="1187" spans="2:8" x14ac:dyDescent="0.25">
      <c r="C1187" s="52"/>
      <c r="G1187" s="7"/>
    </row>
    <row r="1188" spans="2:8" ht="25.5" x14ac:dyDescent="0.25">
      <c r="C1188" s="14" t="s">
        <v>5</v>
      </c>
      <c r="D1188" s="6"/>
    </row>
    <row r="1189" spans="2:8" ht="20.25" x14ac:dyDescent="0.25">
      <c r="B1189" s="10"/>
      <c r="C1189" s="76" t="s">
        <v>15</v>
      </c>
      <c r="D1189" s="79" t="s">
        <v>37</v>
      </c>
      <c r="E1189" s="79"/>
      <c r="F1189" s="79"/>
      <c r="G1189" s="79"/>
      <c r="H1189" s="40"/>
    </row>
    <row r="1190" spans="2:8" ht="20.25" customHeight="1" x14ac:dyDescent="0.25">
      <c r="B1190" s="10"/>
      <c r="C1190" s="77"/>
      <c r="D1190" s="79" t="s">
        <v>40</v>
      </c>
      <c r="E1190" s="79"/>
      <c r="F1190" s="79"/>
      <c r="G1190" s="79"/>
      <c r="H1190" s="40"/>
    </row>
    <row r="1191" spans="2:8" ht="20.25" x14ac:dyDescent="0.25">
      <c r="B1191" s="10"/>
      <c r="C1191" s="78"/>
      <c r="D1191" s="79" t="s">
        <v>99</v>
      </c>
      <c r="E1191" s="79"/>
      <c r="F1191" s="79"/>
      <c r="G1191" s="79"/>
      <c r="H1191" s="40"/>
    </row>
    <row r="1192" spans="2:8" x14ac:dyDescent="0.25">
      <c r="C1192" s="35" t="s">
        <v>12</v>
      </c>
      <c r="D1192" s="53">
        <v>5.5</v>
      </c>
      <c r="E1192" s="49"/>
      <c r="F1192" s="10"/>
    </row>
    <row r="1193" spans="2:8" x14ac:dyDescent="0.25">
      <c r="C1193" s="1" t="s">
        <v>9</v>
      </c>
      <c r="D1193" s="54">
        <v>378</v>
      </c>
      <c r="E1193" s="80" t="s">
        <v>16</v>
      </c>
      <c r="F1193" s="81"/>
      <c r="G1193" s="84">
        <f>D1194/D1193</f>
        <v>28.201058201058203</v>
      </c>
    </row>
    <row r="1194" spans="2:8" x14ac:dyDescent="0.25">
      <c r="C1194" s="1" t="s">
        <v>10</v>
      </c>
      <c r="D1194" s="54">
        <v>10660</v>
      </c>
      <c r="E1194" s="82"/>
      <c r="F1194" s="83"/>
      <c r="G1194" s="85"/>
    </row>
    <row r="1195" spans="2:8" x14ac:dyDescent="0.25">
      <c r="C1195" s="37"/>
      <c r="D1195" s="38"/>
      <c r="E1195" s="50"/>
    </row>
    <row r="1196" spans="2:8" x14ac:dyDescent="0.3">
      <c r="C1196" s="36" t="s">
        <v>7</v>
      </c>
      <c r="D1196" s="55" t="s">
        <v>44</v>
      </c>
    </row>
    <row r="1197" spans="2:8" x14ac:dyDescent="0.3">
      <c r="C1197" s="36" t="s">
        <v>11</v>
      </c>
      <c r="D1197" s="55">
        <v>81</v>
      </c>
    </row>
    <row r="1198" spans="2:8" x14ac:dyDescent="0.3">
      <c r="C1198" s="36" t="s">
        <v>13</v>
      </c>
      <c r="D1198" s="69" t="s">
        <v>34</v>
      </c>
      <c r="E1198" s="41"/>
    </row>
    <row r="1199" spans="2:8" ht="24" thickBot="1" x14ac:dyDescent="0.3">
      <c r="C1199" s="42"/>
      <c r="D1199" s="42"/>
    </row>
    <row r="1200" spans="2:8" ht="48" thickBot="1" x14ac:dyDescent="0.3">
      <c r="B1200" s="104" t="s">
        <v>17</v>
      </c>
      <c r="C1200" s="105"/>
      <c r="D1200" s="23" t="s">
        <v>20</v>
      </c>
      <c r="E1200" s="101" t="s">
        <v>22</v>
      </c>
      <c r="F1200" s="102"/>
      <c r="G1200" s="2" t="s">
        <v>21</v>
      </c>
    </row>
    <row r="1201" spans="2:8" ht="24" thickBot="1" x14ac:dyDescent="0.3">
      <c r="B1201" s="95" t="s">
        <v>35</v>
      </c>
      <c r="C1201" s="96"/>
      <c r="D1201" s="70">
        <v>239.42</v>
      </c>
      <c r="E1201" s="56">
        <v>5.5</v>
      </c>
      <c r="F1201" s="18" t="s">
        <v>24</v>
      </c>
      <c r="G1201" s="26">
        <f t="shared" ref="G1201:G1208" si="33">D1201*E1201</f>
        <v>1316.81</v>
      </c>
      <c r="H1201" s="103"/>
    </row>
    <row r="1202" spans="2:8" x14ac:dyDescent="0.25">
      <c r="B1202" s="97" t="s">
        <v>18</v>
      </c>
      <c r="C1202" s="98"/>
      <c r="D1202" s="59"/>
      <c r="E1202" s="57"/>
      <c r="F1202" s="19" t="s">
        <v>25</v>
      </c>
      <c r="G1202" s="27">
        <f t="shared" si="33"/>
        <v>0</v>
      </c>
      <c r="H1202" s="103"/>
    </row>
    <row r="1203" spans="2:8" ht="24" thickBot="1" x14ac:dyDescent="0.3">
      <c r="B1203" s="92" t="s">
        <v>19</v>
      </c>
      <c r="C1203" s="93"/>
      <c r="D1203" s="62"/>
      <c r="E1203" s="58"/>
      <c r="F1203" s="20" t="s">
        <v>25</v>
      </c>
      <c r="G1203" s="28">
        <f t="shared" si="33"/>
        <v>0</v>
      </c>
      <c r="H1203" s="103"/>
    </row>
    <row r="1204" spans="2:8" ht="24" thickBot="1" x14ac:dyDescent="0.3">
      <c r="B1204" s="99" t="s">
        <v>27</v>
      </c>
      <c r="C1204" s="100"/>
      <c r="D1204" s="71">
        <v>1409.04</v>
      </c>
      <c r="E1204" s="71">
        <v>5.5</v>
      </c>
      <c r="F1204" s="24" t="s">
        <v>24</v>
      </c>
      <c r="G1204" s="29">
        <f t="shared" si="33"/>
        <v>7749.7199999999993</v>
      </c>
      <c r="H1204" s="103"/>
    </row>
    <row r="1205" spans="2:8" x14ac:dyDescent="0.25">
      <c r="B1205" s="97" t="s">
        <v>32</v>
      </c>
      <c r="C1205" s="98"/>
      <c r="D1205" s="59"/>
      <c r="E1205" s="59"/>
      <c r="F1205" s="19" t="s">
        <v>24</v>
      </c>
      <c r="G1205" s="27">
        <f t="shared" si="33"/>
        <v>0</v>
      </c>
      <c r="H1205" s="103"/>
    </row>
    <row r="1206" spans="2:8" x14ac:dyDescent="0.25">
      <c r="B1206" s="88" t="s">
        <v>26</v>
      </c>
      <c r="C1206" s="89"/>
      <c r="D1206" s="72"/>
      <c r="E1206" s="60"/>
      <c r="F1206" s="21" t="s">
        <v>24</v>
      </c>
      <c r="G1206" s="30">
        <f t="shared" si="33"/>
        <v>0</v>
      </c>
      <c r="H1206" s="103"/>
    </row>
    <row r="1207" spans="2:8" x14ac:dyDescent="0.25">
      <c r="B1207" s="88" t="s">
        <v>28</v>
      </c>
      <c r="C1207" s="89"/>
      <c r="D1207" s="73"/>
      <c r="E1207" s="61"/>
      <c r="F1207" s="21" t="s">
        <v>24</v>
      </c>
      <c r="G1207" s="30">
        <f t="shared" si="33"/>
        <v>0</v>
      </c>
      <c r="H1207" s="103"/>
    </row>
    <row r="1208" spans="2:8" x14ac:dyDescent="0.25">
      <c r="B1208" s="88" t="s">
        <v>29</v>
      </c>
      <c r="C1208" s="89"/>
      <c r="D1208" s="73"/>
      <c r="E1208" s="61"/>
      <c r="F1208" s="21" t="s">
        <v>24</v>
      </c>
      <c r="G1208" s="30">
        <f t="shared" si="33"/>
        <v>0</v>
      </c>
      <c r="H1208" s="103"/>
    </row>
    <row r="1209" spans="2:8" x14ac:dyDescent="0.25">
      <c r="B1209" s="88" t="s">
        <v>31</v>
      </c>
      <c r="C1209" s="89"/>
      <c r="D1209" s="73"/>
      <c r="E1209" s="61"/>
      <c r="F1209" s="21" t="s">
        <v>24</v>
      </c>
      <c r="G1209" s="30">
        <f>D1209*E1209</f>
        <v>0</v>
      </c>
      <c r="H1209" s="103"/>
    </row>
    <row r="1210" spans="2:8" ht="24" thickBot="1" x14ac:dyDescent="0.3">
      <c r="B1210" s="92" t="s">
        <v>30</v>
      </c>
      <c r="C1210" s="93"/>
      <c r="D1210" s="74"/>
      <c r="E1210" s="62"/>
      <c r="F1210" s="20" t="s">
        <v>24</v>
      </c>
      <c r="G1210" s="31">
        <f>D1210*E1210</f>
        <v>0</v>
      </c>
      <c r="H1210" s="103"/>
    </row>
    <row r="1211" spans="2:8" x14ac:dyDescent="0.25">
      <c r="C1211" s="3"/>
      <c r="D1211" s="3"/>
      <c r="E1211" s="4"/>
      <c r="F1211" s="4"/>
      <c r="H1211" s="45"/>
    </row>
    <row r="1212" spans="2:8" ht="25.5" x14ac:dyDescent="0.25">
      <c r="C1212" s="14" t="s">
        <v>14</v>
      </c>
      <c r="D1212" s="6"/>
    </row>
    <row r="1213" spans="2:8" ht="20.25" x14ac:dyDescent="0.25">
      <c r="C1213" s="94" t="s">
        <v>6</v>
      </c>
      <c r="D1213" s="51" t="s">
        <v>0</v>
      </c>
      <c r="E1213" s="9">
        <f>IF(G1201&gt;0, ROUND((G1201+D1194)/D1194,2), 0)</f>
        <v>1.1200000000000001</v>
      </c>
      <c r="F1213" s="9"/>
      <c r="G1213" s="10"/>
      <c r="H1213" s="7"/>
    </row>
    <row r="1214" spans="2:8" x14ac:dyDescent="0.25">
      <c r="C1214" s="94"/>
      <c r="D1214" s="51" t="s">
        <v>1</v>
      </c>
      <c r="E1214" s="9">
        <f>IF(SUM(G1202:G1203)&gt;0,ROUND((G1202+G1203+D1194)/D1194,2),0)</f>
        <v>0</v>
      </c>
      <c r="F1214" s="9"/>
      <c r="G1214" s="11"/>
      <c r="H1214" s="47"/>
    </row>
    <row r="1215" spans="2:8" x14ac:dyDescent="0.25">
      <c r="C1215" s="94"/>
      <c r="D1215" s="51" t="s">
        <v>2</v>
      </c>
      <c r="E1215" s="9">
        <f>IF(G1204&gt;0,ROUND((G1204+D1194)/D1194,2),0)</f>
        <v>1.73</v>
      </c>
      <c r="F1215" s="12"/>
      <c r="G1215" s="11"/>
    </row>
    <row r="1216" spans="2:8" x14ac:dyDescent="0.25">
      <c r="C1216" s="94"/>
      <c r="D1216" s="13" t="s">
        <v>3</v>
      </c>
      <c r="E1216" s="32">
        <f>IF(SUM(G1205:G1210)&gt;0,ROUND((SUM(G1205:G1210)+D1194)/D1194,2),0)</f>
        <v>0</v>
      </c>
      <c r="F1216" s="10"/>
      <c r="G1216" s="11"/>
    </row>
    <row r="1217" spans="2:8" ht="25.5" x14ac:dyDescent="0.25">
      <c r="D1217" s="33" t="s">
        <v>4</v>
      </c>
      <c r="E1217" s="34">
        <f>SUM(E1213:E1216)-IF(VALUE(COUNTIF(E1213:E1216,"&gt;0"))=4,3,0)-IF(VALUE(COUNTIF(E1213:E1216,"&gt;0"))=3,2,0)-IF(VALUE(COUNTIF(E1213:E1216,"&gt;0"))=2,1,0)</f>
        <v>1.85</v>
      </c>
      <c r="F1217" s="25"/>
    </row>
    <row r="1218" spans="2:8" x14ac:dyDescent="0.25">
      <c r="E1218" s="15"/>
    </row>
    <row r="1219" spans="2:8" ht="25.5" x14ac:dyDescent="0.35">
      <c r="B1219" s="22"/>
      <c r="C1219" s="16" t="s">
        <v>23</v>
      </c>
      <c r="D1219" s="90">
        <f>E1217*D1194</f>
        <v>19721</v>
      </c>
      <c r="E1219" s="90"/>
    </row>
    <row r="1220" spans="2:8" ht="20.25" x14ac:dyDescent="0.3">
      <c r="C1220" s="17" t="s">
        <v>8</v>
      </c>
      <c r="D1220" s="91">
        <f>D1219/D1193</f>
        <v>52.171957671957671</v>
      </c>
      <c r="E1220" s="91"/>
      <c r="G1220" s="7"/>
      <c r="H1220" s="48"/>
    </row>
    <row r="1222" spans="2:8" ht="60.75" x14ac:dyDescent="0.8">
      <c r="B1222" s="86" t="s">
        <v>134</v>
      </c>
      <c r="C1222" s="86"/>
      <c r="D1222" s="86"/>
      <c r="E1222" s="86"/>
      <c r="F1222" s="86"/>
      <c r="G1222" s="86"/>
      <c r="H1222" s="86"/>
    </row>
    <row r="1223" spans="2:8" x14ac:dyDescent="0.25">
      <c r="B1223" s="87" t="s">
        <v>36</v>
      </c>
      <c r="C1223" s="87"/>
      <c r="D1223" s="87"/>
      <c r="E1223" s="87"/>
      <c r="F1223" s="87"/>
      <c r="G1223" s="87"/>
    </row>
    <row r="1224" spans="2:8" x14ac:dyDescent="0.25">
      <c r="C1224" s="52"/>
      <c r="G1224" s="7"/>
    </row>
    <row r="1225" spans="2:8" ht="25.5" x14ac:dyDescent="0.25">
      <c r="C1225" s="14" t="s">
        <v>5</v>
      </c>
      <c r="D1225" s="6"/>
    </row>
    <row r="1226" spans="2:8" ht="20.25" x14ac:dyDescent="0.25">
      <c r="B1226" s="10"/>
      <c r="C1226" s="76" t="s">
        <v>15</v>
      </c>
      <c r="D1226" s="79" t="s">
        <v>37</v>
      </c>
      <c r="E1226" s="79"/>
      <c r="F1226" s="79"/>
      <c r="G1226" s="79"/>
      <c r="H1226" s="40"/>
    </row>
    <row r="1227" spans="2:8" ht="20.25" customHeight="1" x14ac:dyDescent="0.25">
      <c r="B1227" s="10"/>
      <c r="C1227" s="77"/>
      <c r="D1227" s="79" t="s">
        <v>40</v>
      </c>
      <c r="E1227" s="79"/>
      <c r="F1227" s="79"/>
      <c r="G1227" s="79"/>
      <c r="H1227" s="40"/>
    </row>
    <row r="1228" spans="2:8" ht="20.25" x14ac:dyDescent="0.25">
      <c r="B1228" s="10"/>
      <c r="C1228" s="78"/>
      <c r="D1228" s="79" t="s">
        <v>100</v>
      </c>
      <c r="E1228" s="79"/>
      <c r="F1228" s="79"/>
      <c r="G1228" s="79"/>
      <c r="H1228" s="40"/>
    </row>
    <row r="1229" spans="2:8" x14ac:dyDescent="0.25">
      <c r="C1229" s="35" t="s">
        <v>12</v>
      </c>
      <c r="D1229" s="53">
        <v>3.1</v>
      </c>
      <c r="E1229" s="49"/>
      <c r="F1229" s="10"/>
    </row>
    <row r="1230" spans="2:8" x14ac:dyDescent="0.25">
      <c r="C1230" s="1" t="s">
        <v>9</v>
      </c>
      <c r="D1230" s="54">
        <v>238</v>
      </c>
      <c r="E1230" s="80" t="s">
        <v>16</v>
      </c>
      <c r="F1230" s="81"/>
      <c r="G1230" s="84">
        <f>D1231/D1230</f>
        <v>34.678949579831936</v>
      </c>
    </row>
    <row r="1231" spans="2:8" x14ac:dyDescent="0.25">
      <c r="C1231" s="1" t="s">
        <v>10</v>
      </c>
      <c r="D1231" s="54">
        <v>8253.59</v>
      </c>
      <c r="E1231" s="82"/>
      <c r="F1231" s="83"/>
      <c r="G1231" s="85"/>
    </row>
    <row r="1232" spans="2:8" x14ac:dyDescent="0.25">
      <c r="C1232" s="37"/>
      <c r="D1232" s="38"/>
      <c r="E1232" s="50"/>
    </row>
    <row r="1233" spans="2:8" x14ac:dyDescent="0.3">
      <c r="C1233" s="36" t="s">
        <v>7</v>
      </c>
      <c r="D1233" s="55" t="s">
        <v>63</v>
      </c>
    </row>
    <row r="1234" spans="2:8" x14ac:dyDescent="0.3">
      <c r="C1234" s="36" t="s">
        <v>11</v>
      </c>
      <c r="D1234" s="55">
        <v>75</v>
      </c>
    </row>
    <row r="1235" spans="2:8" x14ac:dyDescent="0.3">
      <c r="C1235" s="36" t="s">
        <v>13</v>
      </c>
      <c r="D1235" s="69" t="s">
        <v>34</v>
      </c>
      <c r="E1235" s="41"/>
    </row>
    <row r="1236" spans="2:8" ht="24" thickBot="1" x14ac:dyDescent="0.3">
      <c r="C1236" s="42"/>
      <c r="D1236" s="42"/>
    </row>
    <row r="1237" spans="2:8" ht="48" thickBot="1" x14ac:dyDescent="0.3">
      <c r="B1237" s="104" t="s">
        <v>17</v>
      </c>
      <c r="C1237" s="105"/>
      <c r="D1237" s="23" t="s">
        <v>20</v>
      </c>
      <c r="E1237" s="101" t="s">
        <v>22</v>
      </c>
      <c r="F1237" s="102"/>
      <c r="G1237" s="2" t="s">
        <v>21</v>
      </c>
    </row>
    <row r="1238" spans="2:8" ht="24" thickBot="1" x14ac:dyDescent="0.3">
      <c r="B1238" s="95" t="s">
        <v>35</v>
      </c>
      <c r="C1238" s="96"/>
      <c r="D1238" s="70">
        <v>239.42</v>
      </c>
      <c r="E1238" s="56">
        <v>3.1</v>
      </c>
      <c r="F1238" s="18" t="s">
        <v>24</v>
      </c>
      <c r="G1238" s="26">
        <f t="shared" ref="G1238:G1245" si="34">D1238*E1238</f>
        <v>742.202</v>
      </c>
      <c r="H1238" s="103"/>
    </row>
    <row r="1239" spans="2:8" x14ac:dyDescent="0.25">
      <c r="B1239" s="97" t="s">
        <v>18</v>
      </c>
      <c r="C1239" s="98"/>
      <c r="D1239" s="59"/>
      <c r="E1239" s="57"/>
      <c r="F1239" s="19" t="s">
        <v>25</v>
      </c>
      <c r="G1239" s="27">
        <f t="shared" si="34"/>
        <v>0</v>
      </c>
      <c r="H1239" s="103"/>
    </row>
    <row r="1240" spans="2:8" ht="24" thickBot="1" x14ac:dyDescent="0.3">
      <c r="B1240" s="92" t="s">
        <v>19</v>
      </c>
      <c r="C1240" s="93"/>
      <c r="D1240" s="62"/>
      <c r="E1240" s="58"/>
      <c r="F1240" s="20" t="s">
        <v>25</v>
      </c>
      <c r="G1240" s="28">
        <f t="shared" si="34"/>
        <v>0</v>
      </c>
      <c r="H1240" s="103"/>
    </row>
    <row r="1241" spans="2:8" ht="24" thickBot="1" x14ac:dyDescent="0.3">
      <c r="B1241" s="99" t="s">
        <v>27</v>
      </c>
      <c r="C1241" s="100"/>
      <c r="D1241" s="71">
        <v>1409.04</v>
      </c>
      <c r="E1241" s="71">
        <v>3.1</v>
      </c>
      <c r="F1241" s="24" t="s">
        <v>24</v>
      </c>
      <c r="G1241" s="29">
        <f t="shared" si="34"/>
        <v>4368.0240000000003</v>
      </c>
      <c r="H1241" s="103"/>
    </row>
    <row r="1242" spans="2:8" x14ac:dyDescent="0.25">
      <c r="B1242" s="97" t="s">
        <v>32</v>
      </c>
      <c r="C1242" s="98"/>
      <c r="D1242" s="59"/>
      <c r="E1242" s="59"/>
      <c r="F1242" s="19" t="s">
        <v>24</v>
      </c>
      <c r="G1242" s="27">
        <f t="shared" si="34"/>
        <v>0</v>
      </c>
      <c r="H1242" s="103"/>
    </row>
    <row r="1243" spans="2:8" x14ac:dyDescent="0.25">
      <c r="B1243" s="88" t="s">
        <v>26</v>
      </c>
      <c r="C1243" s="89"/>
      <c r="D1243" s="72"/>
      <c r="E1243" s="60"/>
      <c r="F1243" s="21" t="s">
        <v>24</v>
      </c>
      <c r="G1243" s="30">
        <f t="shared" si="34"/>
        <v>0</v>
      </c>
      <c r="H1243" s="103"/>
    </row>
    <row r="1244" spans="2:8" x14ac:dyDescent="0.25">
      <c r="B1244" s="88" t="s">
        <v>28</v>
      </c>
      <c r="C1244" s="89"/>
      <c r="D1244" s="73"/>
      <c r="E1244" s="61"/>
      <c r="F1244" s="21" t="s">
        <v>24</v>
      </c>
      <c r="G1244" s="30">
        <f t="shared" si="34"/>
        <v>0</v>
      </c>
      <c r="H1244" s="103"/>
    </row>
    <row r="1245" spans="2:8" x14ac:dyDescent="0.25">
      <c r="B1245" s="88" t="s">
        <v>29</v>
      </c>
      <c r="C1245" s="89"/>
      <c r="D1245" s="73"/>
      <c r="E1245" s="61"/>
      <c r="F1245" s="21" t="s">
        <v>24</v>
      </c>
      <c r="G1245" s="30">
        <f t="shared" si="34"/>
        <v>0</v>
      </c>
      <c r="H1245" s="103"/>
    </row>
    <row r="1246" spans="2:8" x14ac:dyDescent="0.25">
      <c r="B1246" s="88" t="s">
        <v>31</v>
      </c>
      <c r="C1246" s="89"/>
      <c r="D1246" s="73"/>
      <c r="E1246" s="61"/>
      <c r="F1246" s="21" t="s">
        <v>24</v>
      </c>
      <c r="G1246" s="30">
        <f>D1246*E1246</f>
        <v>0</v>
      </c>
      <c r="H1246" s="103"/>
    </row>
    <row r="1247" spans="2:8" ht="24" thickBot="1" x14ac:dyDescent="0.3">
      <c r="B1247" s="92" t="s">
        <v>30</v>
      </c>
      <c r="C1247" s="93"/>
      <c r="D1247" s="74"/>
      <c r="E1247" s="62"/>
      <c r="F1247" s="20" t="s">
        <v>24</v>
      </c>
      <c r="G1247" s="31">
        <f>D1247*E1247</f>
        <v>0</v>
      </c>
      <c r="H1247" s="103"/>
    </row>
    <row r="1248" spans="2:8" x14ac:dyDescent="0.25">
      <c r="C1248" s="3"/>
      <c r="D1248" s="3"/>
      <c r="E1248" s="4"/>
      <c r="F1248" s="4"/>
      <c r="H1248" s="45"/>
    </row>
    <row r="1249" spans="1:8" ht="25.5" x14ac:dyDescent="0.25">
      <c r="C1249" s="14" t="s">
        <v>14</v>
      </c>
      <c r="D1249" s="6"/>
    </row>
    <row r="1250" spans="1:8" ht="20.25" x14ac:dyDescent="0.25">
      <c r="C1250" s="94" t="s">
        <v>6</v>
      </c>
      <c r="D1250" s="51" t="s">
        <v>0</v>
      </c>
      <c r="E1250" s="9">
        <f>IF(G1238&gt;0, ROUND((G1238+D1231)/D1231,2), 0)</f>
        <v>1.0900000000000001</v>
      </c>
      <c r="F1250" s="9"/>
      <c r="G1250" s="10"/>
      <c r="H1250" s="7"/>
    </row>
    <row r="1251" spans="1:8" x14ac:dyDescent="0.25">
      <c r="C1251" s="94"/>
      <c r="D1251" s="51" t="s">
        <v>1</v>
      </c>
      <c r="E1251" s="9">
        <f>IF(SUM(G1239:G1240)&gt;0,ROUND((G1239+G1240+D1231)/D1231,2),0)</f>
        <v>0</v>
      </c>
      <c r="F1251" s="9"/>
      <c r="G1251" s="11"/>
      <c r="H1251" s="47"/>
    </row>
    <row r="1252" spans="1:8" x14ac:dyDescent="0.25">
      <c r="C1252" s="94"/>
      <c r="D1252" s="51" t="s">
        <v>2</v>
      </c>
      <c r="E1252" s="9">
        <f>IF(G1241&gt;0,ROUND((G1241+D1231)/D1231,2),0)</f>
        <v>1.53</v>
      </c>
      <c r="F1252" s="12"/>
      <c r="G1252" s="11"/>
    </row>
    <row r="1253" spans="1:8" x14ac:dyDescent="0.25">
      <c r="C1253" s="94"/>
      <c r="D1253" s="13" t="s">
        <v>3</v>
      </c>
      <c r="E1253" s="32">
        <f>IF(SUM(G1242:G1247)&gt;0,ROUND((SUM(G1242:G1247)+D1231)/D1231,2),0)</f>
        <v>0</v>
      </c>
      <c r="F1253" s="10"/>
      <c r="G1253" s="11"/>
    </row>
    <row r="1254" spans="1:8" ht="25.5" x14ac:dyDescent="0.25">
      <c r="D1254" s="33" t="s">
        <v>4</v>
      </c>
      <c r="E1254" s="34">
        <f>SUM(E1250:E1253)-IF(VALUE(COUNTIF(E1250:E1253,"&gt;0"))=4,3,0)-IF(VALUE(COUNTIF(E1250:E1253,"&gt;0"))=3,2,0)-IF(VALUE(COUNTIF(E1250:E1253,"&gt;0"))=2,1,0)</f>
        <v>1.62</v>
      </c>
      <c r="F1254" s="25"/>
    </row>
    <row r="1255" spans="1:8" x14ac:dyDescent="0.25">
      <c r="E1255" s="15"/>
    </row>
    <row r="1256" spans="1:8" ht="25.5" x14ac:dyDescent="0.35">
      <c r="B1256" s="22"/>
      <c r="C1256" s="16" t="s">
        <v>23</v>
      </c>
      <c r="D1256" s="90">
        <f>E1254*D1231</f>
        <v>13370.8158</v>
      </c>
      <c r="E1256" s="90"/>
    </row>
    <row r="1257" spans="1:8" ht="20.25" x14ac:dyDescent="0.3">
      <c r="C1257" s="17" t="s">
        <v>8</v>
      </c>
      <c r="D1257" s="91">
        <f>D1256/D1230</f>
        <v>56.179898319327734</v>
      </c>
      <c r="E1257" s="91"/>
      <c r="G1257" s="7"/>
      <c r="H1257" s="48"/>
    </row>
    <row r="1259" spans="1:8" x14ac:dyDescent="0.25">
      <c r="A1259" s="7" t="s">
        <v>135</v>
      </c>
    </row>
  </sheetData>
  <sheetProtection formatRows="0" insertColumns="0" insertRows="0"/>
  <mergeCells count="816">
    <mergeCell ref="B1237:C1237"/>
    <mergeCell ref="E1237:F1237"/>
    <mergeCell ref="B1238:C1238"/>
    <mergeCell ref="H1238:H1247"/>
    <mergeCell ref="B1239:C1239"/>
    <mergeCell ref="B1240:C1240"/>
    <mergeCell ref="B1241:C1241"/>
    <mergeCell ref="B1242:C1242"/>
    <mergeCell ref="B1243:C1243"/>
    <mergeCell ref="B1244:C1244"/>
    <mergeCell ref="B1245:C1245"/>
    <mergeCell ref="B1246:C1246"/>
    <mergeCell ref="B1247:C1247"/>
    <mergeCell ref="C1250:C1253"/>
    <mergeCell ref="D1256:E1256"/>
    <mergeCell ref="D1257:E1257"/>
    <mergeCell ref="B1200:C1200"/>
    <mergeCell ref="E1200:F1200"/>
    <mergeCell ref="B1201:C1201"/>
    <mergeCell ref="H1201:H1210"/>
    <mergeCell ref="B1202:C1202"/>
    <mergeCell ref="B1203:C1203"/>
    <mergeCell ref="B1204:C1204"/>
    <mergeCell ref="B1205:C1205"/>
    <mergeCell ref="B1206:C1206"/>
    <mergeCell ref="B1207:C1207"/>
    <mergeCell ref="B1208:C1208"/>
    <mergeCell ref="B1209:C1209"/>
    <mergeCell ref="B1210:C1210"/>
    <mergeCell ref="C1226:C1228"/>
    <mergeCell ref="D1226:G1226"/>
    <mergeCell ref="D1227:G1227"/>
    <mergeCell ref="D1228:G1228"/>
    <mergeCell ref="E1230:F1231"/>
    <mergeCell ref="G1230:G1231"/>
    <mergeCell ref="C1213:C1216"/>
    <mergeCell ref="D1219:E1219"/>
    <mergeCell ref="D1220:E1220"/>
    <mergeCell ref="B1222:H1222"/>
    <mergeCell ref="B1223:G1223"/>
    <mergeCell ref="B1163:C1163"/>
    <mergeCell ref="E1163:F1163"/>
    <mergeCell ref="B1164:C1164"/>
    <mergeCell ref="H1164:H1173"/>
    <mergeCell ref="B1165:C1165"/>
    <mergeCell ref="B1166:C1166"/>
    <mergeCell ref="B1167:C1167"/>
    <mergeCell ref="B1168:C1168"/>
    <mergeCell ref="B1169:C1169"/>
    <mergeCell ref="B1170:C1170"/>
    <mergeCell ref="B1171:C1171"/>
    <mergeCell ref="B1172:C1172"/>
    <mergeCell ref="B1173:C1173"/>
    <mergeCell ref="C1189:C1191"/>
    <mergeCell ref="D1189:G1189"/>
    <mergeCell ref="D1190:G1190"/>
    <mergeCell ref="D1191:G1191"/>
    <mergeCell ref="E1193:F1194"/>
    <mergeCell ref="G1193:G1194"/>
    <mergeCell ref="C1176:C1179"/>
    <mergeCell ref="D1182:E1182"/>
    <mergeCell ref="D1183:E1183"/>
    <mergeCell ref="B1185:H1185"/>
    <mergeCell ref="B1186:G1186"/>
    <mergeCell ref="B1126:C1126"/>
    <mergeCell ref="E1126:F1126"/>
    <mergeCell ref="B1127:C1127"/>
    <mergeCell ref="H1127:H1136"/>
    <mergeCell ref="B1128:C1128"/>
    <mergeCell ref="B1129:C1129"/>
    <mergeCell ref="B1130:C1130"/>
    <mergeCell ref="B1131:C1131"/>
    <mergeCell ref="B1132:C1132"/>
    <mergeCell ref="B1133:C1133"/>
    <mergeCell ref="B1134:C1134"/>
    <mergeCell ref="B1135:C1135"/>
    <mergeCell ref="B1136:C1136"/>
    <mergeCell ref="C1152:C1154"/>
    <mergeCell ref="D1152:G1152"/>
    <mergeCell ref="D1153:G1153"/>
    <mergeCell ref="D1154:G1154"/>
    <mergeCell ref="E1156:F1157"/>
    <mergeCell ref="G1156:G1157"/>
    <mergeCell ref="C1139:C1142"/>
    <mergeCell ref="D1145:E1145"/>
    <mergeCell ref="D1146:E1146"/>
    <mergeCell ref="B1148:H1148"/>
    <mergeCell ref="B1149:G1149"/>
    <mergeCell ref="B1089:C1089"/>
    <mergeCell ref="E1089:F1089"/>
    <mergeCell ref="B1090:C1090"/>
    <mergeCell ref="H1090:H1099"/>
    <mergeCell ref="B1091:C1091"/>
    <mergeCell ref="B1092:C1092"/>
    <mergeCell ref="B1093:C1093"/>
    <mergeCell ref="B1094:C1094"/>
    <mergeCell ref="B1095:C1095"/>
    <mergeCell ref="B1096:C1096"/>
    <mergeCell ref="B1097:C1097"/>
    <mergeCell ref="B1098:C1098"/>
    <mergeCell ref="B1099:C1099"/>
    <mergeCell ref="C1115:C1117"/>
    <mergeCell ref="D1115:G1115"/>
    <mergeCell ref="D1116:G1116"/>
    <mergeCell ref="D1117:G1117"/>
    <mergeCell ref="E1119:F1120"/>
    <mergeCell ref="G1119:G1120"/>
    <mergeCell ref="C1102:C1105"/>
    <mergeCell ref="D1108:E1108"/>
    <mergeCell ref="D1109:E1109"/>
    <mergeCell ref="B1111:H1111"/>
    <mergeCell ref="B1112:G1112"/>
    <mergeCell ref="B1052:C1052"/>
    <mergeCell ref="E1052:F1052"/>
    <mergeCell ref="B1053:C1053"/>
    <mergeCell ref="H1053:H1062"/>
    <mergeCell ref="B1054:C1054"/>
    <mergeCell ref="B1055:C1055"/>
    <mergeCell ref="B1056:C1056"/>
    <mergeCell ref="B1057:C1057"/>
    <mergeCell ref="B1058:C1058"/>
    <mergeCell ref="B1059:C1059"/>
    <mergeCell ref="B1060:C1060"/>
    <mergeCell ref="B1061:C1061"/>
    <mergeCell ref="B1062:C1062"/>
    <mergeCell ref="C1078:C1080"/>
    <mergeCell ref="D1078:G1078"/>
    <mergeCell ref="D1079:G1079"/>
    <mergeCell ref="D1080:G1080"/>
    <mergeCell ref="E1082:F1083"/>
    <mergeCell ref="G1082:G1083"/>
    <mergeCell ref="C1065:C1068"/>
    <mergeCell ref="D1071:E1071"/>
    <mergeCell ref="D1072:E1072"/>
    <mergeCell ref="B1074:H1074"/>
    <mergeCell ref="B1075:G1075"/>
    <mergeCell ref="B1015:C1015"/>
    <mergeCell ref="E1015:F1015"/>
    <mergeCell ref="B1016:C1016"/>
    <mergeCell ref="H1016:H1025"/>
    <mergeCell ref="B1017:C1017"/>
    <mergeCell ref="B1018:C1018"/>
    <mergeCell ref="B1019:C1019"/>
    <mergeCell ref="B1020:C1020"/>
    <mergeCell ref="B1021:C1021"/>
    <mergeCell ref="B1022:C1022"/>
    <mergeCell ref="B1023:C1023"/>
    <mergeCell ref="B1024:C1024"/>
    <mergeCell ref="B1025:C1025"/>
    <mergeCell ref="C1041:C1043"/>
    <mergeCell ref="D1041:G1041"/>
    <mergeCell ref="D1042:G1042"/>
    <mergeCell ref="D1043:G1043"/>
    <mergeCell ref="E1045:F1046"/>
    <mergeCell ref="G1045:G1046"/>
    <mergeCell ref="C1028:C1031"/>
    <mergeCell ref="D1034:E1034"/>
    <mergeCell ref="D1035:E1035"/>
    <mergeCell ref="B1037:H1037"/>
    <mergeCell ref="B1038:G1038"/>
    <mergeCell ref="B978:C978"/>
    <mergeCell ref="E978:F978"/>
    <mergeCell ref="B979:C979"/>
    <mergeCell ref="H979:H988"/>
    <mergeCell ref="B980:C980"/>
    <mergeCell ref="B981:C981"/>
    <mergeCell ref="B982:C982"/>
    <mergeCell ref="B983:C983"/>
    <mergeCell ref="B984:C984"/>
    <mergeCell ref="B985:C985"/>
    <mergeCell ref="B986:C986"/>
    <mergeCell ref="B987:C987"/>
    <mergeCell ref="B988:C988"/>
    <mergeCell ref="C1004:C1006"/>
    <mergeCell ref="D1004:G1004"/>
    <mergeCell ref="D1005:G1005"/>
    <mergeCell ref="D1006:G1006"/>
    <mergeCell ref="E1008:F1009"/>
    <mergeCell ref="G1008:G1009"/>
    <mergeCell ref="C991:C994"/>
    <mergeCell ref="D997:E997"/>
    <mergeCell ref="D998:E998"/>
    <mergeCell ref="B1000:H1000"/>
    <mergeCell ref="B1001:G1001"/>
    <mergeCell ref="E971:F972"/>
    <mergeCell ref="G971:G972"/>
    <mergeCell ref="C954:C957"/>
    <mergeCell ref="D960:E960"/>
    <mergeCell ref="D961:E961"/>
    <mergeCell ref="B963:H963"/>
    <mergeCell ref="B964:G964"/>
    <mergeCell ref="B941:C941"/>
    <mergeCell ref="E941:F941"/>
    <mergeCell ref="B942:C942"/>
    <mergeCell ref="H942:H951"/>
    <mergeCell ref="B943:C943"/>
    <mergeCell ref="B944:C944"/>
    <mergeCell ref="B945:C945"/>
    <mergeCell ref="B946:C946"/>
    <mergeCell ref="B947:C947"/>
    <mergeCell ref="B948:C948"/>
    <mergeCell ref="B949:C949"/>
    <mergeCell ref="B950:C950"/>
    <mergeCell ref="B951:C951"/>
    <mergeCell ref="C930:C932"/>
    <mergeCell ref="D930:G930"/>
    <mergeCell ref="D931:G931"/>
    <mergeCell ref="D932:G932"/>
    <mergeCell ref="E934:F935"/>
    <mergeCell ref="G934:G935"/>
    <mergeCell ref="B926:H926"/>
    <mergeCell ref="B927:G927"/>
    <mergeCell ref="C967:C969"/>
    <mergeCell ref="D967:G967"/>
    <mergeCell ref="D968:G968"/>
    <mergeCell ref="D969:G969"/>
    <mergeCell ref="C917:C920"/>
    <mergeCell ref="D923:E923"/>
    <mergeCell ref="D924:E924"/>
    <mergeCell ref="B904:C904"/>
    <mergeCell ref="E904:F904"/>
    <mergeCell ref="B905:C905"/>
    <mergeCell ref="H905:H914"/>
    <mergeCell ref="B906:C906"/>
    <mergeCell ref="B907:C907"/>
    <mergeCell ref="B908:C908"/>
    <mergeCell ref="B909:C909"/>
    <mergeCell ref="B910:C910"/>
    <mergeCell ref="B911:C911"/>
    <mergeCell ref="B912:C912"/>
    <mergeCell ref="B913:C913"/>
    <mergeCell ref="B914:C914"/>
    <mergeCell ref="B867:C867"/>
    <mergeCell ref="E867:F867"/>
    <mergeCell ref="B868:C868"/>
    <mergeCell ref="H868:H877"/>
    <mergeCell ref="B869:C869"/>
    <mergeCell ref="B870:C870"/>
    <mergeCell ref="B871:C871"/>
    <mergeCell ref="B872:C872"/>
    <mergeCell ref="B873:C873"/>
    <mergeCell ref="B874:C874"/>
    <mergeCell ref="B875:C875"/>
    <mergeCell ref="B876:C876"/>
    <mergeCell ref="B877:C877"/>
    <mergeCell ref="C893:C895"/>
    <mergeCell ref="D893:G893"/>
    <mergeCell ref="D894:G894"/>
    <mergeCell ref="D895:G895"/>
    <mergeCell ref="E897:F898"/>
    <mergeCell ref="G897:G898"/>
    <mergeCell ref="C880:C883"/>
    <mergeCell ref="D886:E886"/>
    <mergeCell ref="D887:E887"/>
    <mergeCell ref="B889:H889"/>
    <mergeCell ref="B890:G890"/>
    <mergeCell ref="B830:C830"/>
    <mergeCell ref="E830:F830"/>
    <mergeCell ref="B831:C831"/>
    <mergeCell ref="H831:H840"/>
    <mergeCell ref="B832:C832"/>
    <mergeCell ref="B833:C833"/>
    <mergeCell ref="B834:C834"/>
    <mergeCell ref="B835:C835"/>
    <mergeCell ref="B836:C836"/>
    <mergeCell ref="B837:C837"/>
    <mergeCell ref="B838:C838"/>
    <mergeCell ref="B839:C839"/>
    <mergeCell ref="B840:C840"/>
    <mergeCell ref="C856:C858"/>
    <mergeCell ref="D856:G856"/>
    <mergeCell ref="D857:G857"/>
    <mergeCell ref="D858:G858"/>
    <mergeCell ref="E860:F861"/>
    <mergeCell ref="G860:G861"/>
    <mergeCell ref="C843:C846"/>
    <mergeCell ref="D849:E849"/>
    <mergeCell ref="D850:E850"/>
    <mergeCell ref="B852:H852"/>
    <mergeCell ref="B853:G853"/>
    <mergeCell ref="B793:C793"/>
    <mergeCell ref="E793:F793"/>
    <mergeCell ref="B794:C794"/>
    <mergeCell ref="H794:H803"/>
    <mergeCell ref="B795:C795"/>
    <mergeCell ref="B796:C796"/>
    <mergeCell ref="B797:C797"/>
    <mergeCell ref="B798:C798"/>
    <mergeCell ref="B799:C799"/>
    <mergeCell ref="B800:C800"/>
    <mergeCell ref="B801:C801"/>
    <mergeCell ref="B802:C802"/>
    <mergeCell ref="B803:C803"/>
    <mergeCell ref="C819:C821"/>
    <mergeCell ref="D819:G819"/>
    <mergeCell ref="D820:G820"/>
    <mergeCell ref="D821:G821"/>
    <mergeCell ref="E823:F824"/>
    <mergeCell ref="G823:G824"/>
    <mergeCell ref="C806:C809"/>
    <mergeCell ref="D812:E812"/>
    <mergeCell ref="D813:E813"/>
    <mergeCell ref="B815:H815"/>
    <mergeCell ref="B816:G816"/>
    <mergeCell ref="B756:C756"/>
    <mergeCell ref="E756:F756"/>
    <mergeCell ref="B757:C757"/>
    <mergeCell ref="H757:H766"/>
    <mergeCell ref="B758:C758"/>
    <mergeCell ref="B759:C759"/>
    <mergeCell ref="B760:C760"/>
    <mergeCell ref="B761:C761"/>
    <mergeCell ref="B762:C762"/>
    <mergeCell ref="B763:C763"/>
    <mergeCell ref="B764:C764"/>
    <mergeCell ref="B765:C765"/>
    <mergeCell ref="B766:C766"/>
    <mergeCell ref="C782:C784"/>
    <mergeCell ref="D782:G782"/>
    <mergeCell ref="D783:G783"/>
    <mergeCell ref="D784:G784"/>
    <mergeCell ref="E786:F787"/>
    <mergeCell ref="G786:G787"/>
    <mergeCell ref="C769:C772"/>
    <mergeCell ref="D775:E775"/>
    <mergeCell ref="D776:E776"/>
    <mergeCell ref="B778:H778"/>
    <mergeCell ref="B779:G779"/>
    <mergeCell ref="B719:C719"/>
    <mergeCell ref="E719:F719"/>
    <mergeCell ref="B720:C720"/>
    <mergeCell ref="H720:H729"/>
    <mergeCell ref="B721:C721"/>
    <mergeCell ref="B722:C722"/>
    <mergeCell ref="B723:C723"/>
    <mergeCell ref="B724:C724"/>
    <mergeCell ref="B725:C725"/>
    <mergeCell ref="B726:C726"/>
    <mergeCell ref="B727:C727"/>
    <mergeCell ref="B728:C728"/>
    <mergeCell ref="B729:C729"/>
    <mergeCell ref="C745:C747"/>
    <mergeCell ref="D745:G745"/>
    <mergeCell ref="D746:G746"/>
    <mergeCell ref="D747:G747"/>
    <mergeCell ref="E749:F750"/>
    <mergeCell ref="G749:G750"/>
    <mergeCell ref="C732:C735"/>
    <mergeCell ref="D738:E738"/>
    <mergeCell ref="D739:E739"/>
    <mergeCell ref="B741:H741"/>
    <mergeCell ref="B742:G742"/>
    <mergeCell ref="B682:C682"/>
    <mergeCell ref="E682:F682"/>
    <mergeCell ref="B683:C683"/>
    <mergeCell ref="H683:H692"/>
    <mergeCell ref="B684:C684"/>
    <mergeCell ref="B685:C685"/>
    <mergeCell ref="B686:C686"/>
    <mergeCell ref="B687:C687"/>
    <mergeCell ref="B688:C688"/>
    <mergeCell ref="B689:C689"/>
    <mergeCell ref="B690:C690"/>
    <mergeCell ref="B691:C691"/>
    <mergeCell ref="B692:C692"/>
    <mergeCell ref="C708:C710"/>
    <mergeCell ref="D708:G708"/>
    <mergeCell ref="D709:G709"/>
    <mergeCell ref="D710:G710"/>
    <mergeCell ref="E712:F713"/>
    <mergeCell ref="G712:G713"/>
    <mergeCell ref="C695:C698"/>
    <mergeCell ref="D701:E701"/>
    <mergeCell ref="D702:E702"/>
    <mergeCell ref="B704:H704"/>
    <mergeCell ref="B705:G705"/>
    <mergeCell ref="B645:C645"/>
    <mergeCell ref="E645:F645"/>
    <mergeCell ref="B646:C646"/>
    <mergeCell ref="H646:H655"/>
    <mergeCell ref="B647:C647"/>
    <mergeCell ref="B648:C648"/>
    <mergeCell ref="B649:C649"/>
    <mergeCell ref="B650:C650"/>
    <mergeCell ref="B651:C651"/>
    <mergeCell ref="B652:C652"/>
    <mergeCell ref="B653:C653"/>
    <mergeCell ref="B654:C654"/>
    <mergeCell ref="B655:C655"/>
    <mergeCell ref="C671:C673"/>
    <mergeCell ref="D671:G671"/>
    <mergeCell ref="D672:G672"/>
    <mergeCell ref="D673:G673"/>
    <mergeCell ref="E675:F676"/>
    <mergeCell ref="G675:G676"/>
    <mergeCell ref="C658:C661"/>
    <mergeCell ref="D664:E664"/>
    <mergeCell ref="D665:E665"/>
    <mergeCell ref="B667:H667"/>
    <mergeCell ref="B668:G668"/>
    <mergeCell ref="E638:F639"/>
    <mergeCell ref="G638:G639"/>
    <mergeCell ref="C621:C624"/>
    <mergeCell ref="D627:E627"/>
    <mergeCell ref="D628:E628"/>
    <mergeCell ref="B630:H630"/>
    <mergeCell ref="B631:G631"/>
    <mergeCell ref="B608:C608"/>
    <mergeCell ref="E608:F608"/>
    <mergeCell ref="B609:C609"/>
    <mergeCell ref="H609:H618"/>
    <mergeCell ref="B610:C610"/>
    <mergeCell ref="B611:C611"/>
    <mergeCell ref="B612:C612"/>
    <mergeCell ref="B613:C613"/>
    <mergeCell ref="B614:C614"/>
    <mergeCell ref="B615:C615"/>
    <mergeCell ref="B616:C616"/>
    <mergeCell ref="B617:C617"/>
    <mergeCell ref="B618:C618"/>
    <mergeCell ref="C597:C599"/>
    <mergeCell ref="D597:G597"/>
    <mergeCell ref="D598:G598"/>
    <mergeCell ref="D599:G599"/>
    <mergeCell ref="E601:F602"/>
    <mergeCell ref="G601:G602"/>
    <mergeCell ref="B593:H593"/>
    <mergeCell ref="B594:G594"/>
    <mergeCell ref="C634:C636"/>
    <mergeCell ref="D634:G634"/>
    <mergeCell ref="D635:G635"/>
    <mergeCell ref="D636:G636"/>
    <mergeCell ref="C584:C587"/>
    <mergeCell ref="D590:E590"/>
    <mergeCell ref="D591:E591"/>
    <mergeCell ref="B571:C571"/>
    <mergeCell ref="E571:F571"/>
    <mergeCell ref="B572:C572"/>
    <mergeCell ref="H572:H581"/>
    <mergeCell ref="B573:C573"/>
    <mergeCell ref="B574:C574"/>
    <mergeCell ref="B575:C575"/>
    <mergeCell ref="B576:C576"/>
    <mergeCell ref="B577:C577"/>
    <mergeCell ref="B578:C578"/>
    <mergeCell ref="B579:C579"/>
    <mergeCell ref="B580:C580"/>
    <mergeCell ref="B581:C581"/>
    <mergeCell ref="B534:C534"/>
    <mergeCell ref="E534:F534"/>
    <mergeCell ref="B535:C535"/>
    <mergeCell ref="H535:H544"/>
    <mergeCell ref="B536:C536"/>
    <mergeCell ref="B537:C537"/>
    <mergeCell ref="B538:C538"/>
    <mergeCell ref="B539:C539"/>
    <mergeCell ref="B540:C540"/>
    <mergeCell ref="B541:C541"/>
    <mergeCell ref="B542:C542"/>
    <mergeCell ref="B543:C543"/>
    <mergeCell ref="B544:C544"/>
    <mergeCell ref="C560:C562"/>
    <mergeCell ref="D560:G560"/>
    <mergeCell ref="D561:G561"/>
    <mergeCell ref="D562:G562"/>
    <mergeCell ref="E564:F565"/>
    <mergeCell ref="G564:G565"/>
    <mergeCell ref="C547:C550"/>
    <mergeCell ref="D553:E553"/>
    <mergeCell ref="D554:E554"/>
    <mergeCell ref="B556:H556"/>
    <mergeCell ref="B557:G557"/>
    <mergeCell ref="B497:C497"/>
    <mergeCell ref="E497:F497"/>
    <mergeCell ref="B498:C498"/>
    <mergeCell ref="H498:H507"/>
    <mergeCell ref="B499:C499"/>
    <mergeCell ref="B500:C500"/>
    <mergeCell ref="B501:C501"/>
    <mergeCell ref="B502:C502"/>
    <mergeCell ref="B503:C503"/>
    <mergeCell ref="B504:C504"/>
    <mergeCell ref="B505:C505"/>
    <mergeCell ref="B506:C506"/>
    <mergeCell ref="B507:C507"/>
    <mergeCell ref="C523:C525"/>
    <mergeCell ref="D523:G523"/>
    <mergeCell ref="D524:G524"/>
    <mergeCell ref="D525:G525"/>
    <mergeCell ref="E527:F528"/>
    <mergeCell ref="G527:G528"/>
    <mergeCell ref="C510:C513"/>
    <mergeCell ref="D516:E516"/>
    <mergeCell ref="D517:E517"/>
    <mergeCell ref="B519:H519"/>
    <mergeCell ref="B520:G520"/>
    <mergeCell ref="E490:F491"/>
    <mergeCell ref="G490:G491"/>
    <mergeCell ref="C473:C476"/>
    <mergeCell ref="D479:E479"/>
    <mergeCell ref="D480:E480"/>
    <mergeCell ref="B482:H482"/>
    <mergeCell ref="B483:G483"/>
    <mergeCell ref="B460:C460"/>
    <mergeCell ref="E460:F460"/>
    <mergeCell ref="B461:C461"/>
    <mergeCell ref="H461:H470"/>
    <mergeCell ref="B462:C462"/>
    <mergeCell ref="B463:C463"/>
    <mergeCell ref="B464:C464"/>
    <mergeCell ref="B465:C465"/>
    <mergeCell ref="B466:C466"/>
    <mergeCell ref="B467:C467"/>
    <mergeCell ref="B468:C468"/>
    <mergeCell ref="B469:C469"/>
    <mergeCell ref="B470:C470"/>
    <mergeCell ref="C449:C451"/>
    <mergeCell ref="D449:G449"/>
    <mergeCell ref="D450:G450"/>
    <mergeCell ref="D451:G451"/>
    <mergeCell ref="E453:F454"/>
    <mergeCell ref="G453:G454"/>
    <mergeCell ref="B445:H445"/>
    <mergeCell ref="B446:G446"/>
    <mergeCell ref="C486:C488"/>
    <mergeCell ref="D486:G486"/>
    <mergeCell ref="D487:G487"/>
    <mergeCell ref="D488:G488"/>
    <mergeCell ref="C436:C439"/>
    <mergeCell ref="D442:E442"/>
    <mergeCell ref="D443:E443"/>
    <mergeCell ref="B423:C423"/>
    <mergeCell ref="E423:F423"/>
    <mergeCell ref="B424:C424"/>
    <mergeCell ref="H424:H433"/>
    <mergeCell ref="B425:C425"/>
    <mergeCell ref="B426:C426"/>
    <mergeCell ref="B427:C427"/>
    <mergeCell ref="B428:C428"/>
    <mergeCell ref="B429:C429"/>
    <mergeCell ref="B430:C430"/>
    <mergeCell ref="B431:C431"/>
    <mergeCell ref="B432:C432"/>
    <mergeCell ref="B433:C433"/>
    <mergeCell ref="B386:C386"/>
    <mergeCell ref="E386:F386"/>
    <mergeCell ref="B387:C387"/>
    <mergeCell ref="H387:H396"/>
    <mergeCell ref="B388:C388"/>
    <mergeCell ref="B389:C389"/>
    <mergeCell ref="B390:C390"/>
    <mergeCell ref="B391:C391"/>
    <mergeCell ref="B392:C392"/>
    <mergeCell ref="B393:C393"/>
    <mergeCell ref="B394:C394"/>
    <mergeCell ref="B395:C395"/>
    <mergeCell ref="B396:C396"/>
    <mergeCell ref="C412:C414"/>
    <mergeCell ref="D412:G412"/>
    <mergeCell ref="D413:G413"/>
    <mergeCell ref="D414:G414"/>
    <mergeCell ref="E416:F417"/>
    <mergeCell ref="G416:G417"/>
    <mergeCell ref="C399:C402"/>
    <mergeCell ref="D405:E405"/>
    <mergeCell ref="D406:E406"/>
    <mergeCell ref="B408:H408"/>
    <mergeCell ref="B409:G409"/>
    <mergeCell ref="E379:F380"/>
    <mergeCell ref="G379:G380"/>
    <mergeCell ref="C362:C365"/>
    <mergeCell ref="D368:E368"/>
    <mergeCell ref="D369:E369"/>
    <mergeCell ref="B371:H371"/>
    <mergeCell ref="B372:G372"/>
    <mergeCell ref="B349:C349"/>
    <mergeCell ref="E349:F349"/>
    <mergeCell ref="B350:C350"/>
    <mergeCell ref="H350:H359"/>
    <mergeCell ref="B351:C351"/>
    <mergeCell ref="B352:C352"/>
    <mergeCell ref="B353:C353"/>
    <mergeCell ref="B354:C354"/>
    <mergeCell ref="B355:C355"/>
    <mergeCell ref="B356:C356"/>
    <mergeCell ref="B357:C357"/>
    <mergeCell ref="B358:C358"/>
    <mergeCell ref="B359:C359"/>
    <mergeCell ref="C338:C340"/>
    <mergeCell ref="D338:G338"/>
    <mergeCell ref="D339:G339"/>
    <mergeCell ref="D340:G340"/>
    <mergeCell ref="E342:F343"/>
    <mergeCell ref="G342:G343"/>
    <mergeCell ref="B334:H334"/>
    <mergeCell ref="B335:G335"/>
    <mergeCell ref="C375:C377"/>
    <mergeCell ref="D375:G375"/>
    <mergeCell ref="D376:G376"/>
    <mergeCell ref="D377:G377"/>
    <mergeCell ref="C325:C328"/>
    <mergeCell ref="D331:E331"/>
    <mergeCell ref="D332:E332"/>
    <mergeCell ref="B312:C312"/>
    <mergeCell ref="E312:F312"/>
    <mergeCell ref="B313:C313"/>
    <mergeCell ref="H313:H322"/>
    <mergeCell ref="B314:C314"/>
    <mergeCell ref="B315:C315"/>
    <mergeCell ref="B316:C316"/>
    <mergeCell ref="B317:C317"/>
    <mergeCell ref="B318:C318"/>
    <mergeCell ref="B319:C319"/>
    <mergeCell ref="B320:C320"/>
    <mergeCell ref="B321:C321"/>
    <mergeCell ref="B322:C322"/>
    <mergeCell ref="B275:C275"/>
    <mergeCell ref="E275:F275"/>
    <mergeCell ref="B276:C276"/>
    <mergeCell ref="H276:H285"/>
    <mergeCell ref="B277:C277"/>
    <mergeCell ref="B278:C278"/>
    <mergeCell ref="B279:C279"/>
    <mergeCell ref="B280:C280"/>
    <mergeCell ref="B281:C281"/>
    <mergeCell ref="B282:C282"/>
    <mergeCell ref="B283:C283"/>
    <mergeCell ref="B284:C284"/>
    <mergeCell ref="B285:C285"/>
    <mergeCell ref="C301:C303"/>
    <mergeCell ref="D301:G301"/>
    <mergeCell ref="D302:G302"/>
    <mergeCell ref="D303:G303"/>
    <mergeCell ref="E305:F306"/>
    <mergeCell ref="G305:G306"/>
    <mergeCell ref="C288:C291"/>
    <mergeCell ref="D294:E294"/>
    <mergeCell ref="D295:E295"/>
    <mergeCell ref="B297:H297"/>
    <mergeCell ref="B298:G298"/>
    <mergeCell ref="E268:F269"/>
    <mergeCell ref="G268:G269"/>
    <mergeCell ref="C251:C254"/>
    <mergeCell ref="D257:E257"/>
    <mergeCell ref="D258:E258"/>
    <mergeCell ref="B260:H260"/>
    <mergeCell ref="B261:G261"/>
    <mergeCell ref="B238:C238"/>
    <mergeCell ref="E238:F238"/>
    <mergeCell ref="B239:C239"/>
    <mergeCell ref="H239:H248"/>
    <mergeCell ref="B240:C240"/>
    <mergeCell ref="B241:C241"/>
    <mergeCell ref="B242:C242"/>
    <mergeCell ref="B243:C243"/>
    <mergeCell ref="B244:C244"/>
    <mergeCell ref="B245:C245"/>
    <mergeCell ref="B246:C246"/>
    <mergeCell ref="B247:C247"/>
    <mergeCell ref="B248:C248"/>
    <mergeCell ref="C227:C229"/>
    <mergeCell ref="D227:G227"/>
    <mergeCell ref="D228:G228"/>
    <mergeCell ref="D229:G229"/>
    <mergeCell ref="E231:F232"/>
    <mergeCell ref="G231:G232"/>
    <mergeCell ref="B223:H223"/>
    <mergeCell ref="B224:G224"/>
    <mergeCell ref="C264:C266"/>
    <mergeCell ref="D264:G264"/>
    <mergeCell ref="D265:G265"/>
    <mergeCell ref="D266:G266"/>
    <mergeCell ref="C214:C217"/>
    <mergeCell ref="D220:E220"/>
    <mergeCell ref="D221:E221"/>
    <mergeCell ref="B201:C201"/>
    <mergeCell ref="E201:F201"/>
    <mergeCell ref="B202:C202"/>
    <mergeCell ref="H202:H211"/>
    <mergeCell ref="B203:C203"/>
    <mergeCell ref="B204:C204"/>
    <mergeCell ref="B205:C205"/>
    <mergeCell ref="B206:C206"/>
    <mergeCell ref="B207:C207"/>
    <mergeCell ref="B208:C208"/>
    <mergeCell ref="B209:C209"/>
    <mergeCell ref="B210:C210"/>
    <mergeCell ref="B211:C211"/>
    <mergeCell ref="B164:C164"/>
    <mergeCell ref="E164:F164"/>
    <mergeCell ref="B165:C165"/>
    <mergeCell ref="H165:H174"/>
    <mergeCell ref="B166:C166"/>
    <mergeCell ref="B167:C167"/>
    <mergeCell ref="B168:C168"/>
    <mergeCell ref="B169:C169"/>
    <mergeCell ref="B170:C170"/>
    <mergeCell ref="B171:C171"/>
    <mergeCell ref="B172:C172"/>
    <mergeCell ref="B173:C173"/>
    <mergeCell ref="B174:C174"/>
    <mergeCell ref="C190:C192"/>
    <mergeCell ref="D190:G190"/>
    <mergeCell ref="D191:G191"/>
    <mergeCell ref="D192:G192"/>
    <mergeCell ref="E194:F195"/>
    <mergeCell ref="G194:G195"/>
    <mergeCell ref="C177:C180"/>
    <mergeCell ref="D183:E183"/>
    <mergeCell ref="D184:E184"/>
    <mergeCell ref="B186:H186"/>
    <mergeCell ref="B187:G187"/>
    <mergeCell ref="B127:C127"/>
    <mergeCell ref="E127:F127"/>
    <mergeCell ref="B128:C128"/>
    <mergeCell ref="H128:H137"/>
    <mergeCell ref="B129:C129"/>
    <mergeCell ref="B130:C130"/>
    <mergeCell ref="B131:C131"/>
    <mergeCell ref="B132:C132"/>
    <mergeCell ref="B133:C133"/>
    <mergeCell ref="B134:C134"/>
    <mergeCell ref="B135:C135"/>
    <mergeCell ref="B136:C136"/>
    <mergeCell ref="B137:C137"/>
    <mergeCell ref="C153:C155"/>
    <mergeCell ref="D153:G153"/>
    <mergeCell ref="D154:G154"/>
    <mergeCell ref="D155:G155"/>
    <mergeCell ref="E157:F158"/>
    <mergeCell ref="G157:G158"/>
    <mergeCell ref="C140:C143"/>
    <mergeCell ref="D146:E146"/>
    <mergeCell ref="D147:E147"/>
    <mergeCell ref="B149:H149"/>
    <mergeCell ref="B150:G150"/>
    <mergeCell ref="B90:C90"/>
    <mergeCell ref="E90:F90"/>
    <mergeCell ref="B91:C91"/>
    <mergeCell ref="H91:H100"/>
    <mergeCell ref="B92:C92"/>
    <mergeCell ref="B93:C93"/>
    <mergeCell ref="B94:C94"/>
    <mergeCell ref="B95:C95"/>
    <mergeCell ref="B96:C96"/>
    <mergeCell ref="B97:C97"/>
    <mergeCell ref="B98:C98"/>
    <mergeCell ref="B99:C99"/>
    <mergeCell ref="B100:C100"/>
    <mergeCell ref="C116:C118"/>
    <mergeCell ref="D116:G116"/>
    <mergeCell ref="D117:G117"/>
    <mergeCell ref="D118:G118"/>
    <mergeCell ref="E120:F121"/>
    <mergeCell ref="G120:G121"/>
    <mergeCell ref="C103:C106"/>
    <mergeCell ref="D109:E109"/>
    <mergeCell ref="D110:E110"/>
    <mergeCell ref="B112:H112"/>
    <mergeCell ref="B113:G113"/>
    <mergeCell ref="B53:C53"/>
    <mergeCell ref="E53:F53"/>
    <mergeCell ref="B54:C54"/>
    <mergeCell ref="H54:H63"/>
    <mergeCell ref="B55:C55"/>
    <mergeCell ref="B56:C56"/>
    <mergeCell ref="B57:C57"/>
    <mergeCell ref="B58:C58"/>
    <mergeCell ref="B59:C59"/>
    <mergeCell ref="B60:C60"/>
    <mergeCell ref="B61:C61"/>
    <mergeCell ref="B62:C62"/>
    <mergeCell ref="B63:C63"/>
    <mergeCell ref="C79:C81"/>
    <mergeCell ref="D79:G79"/>
    <mergeCell ref="D80:G80"/>
    <mergeCell ref="D81:G81"/>
    <mergeCell ref="E83:F84"/>
    <mergeCell ref="G83:G84"/>
    <mergeCell ref="C66:C69"/>
    <mergeCell ref="D72:E72"/>
    <mergeCell ref="D73:E73"/>
    <mergeCell ref="B75:H75"/>
    <mergeCell ref="B76:G76"/>
    <mergeCell ref="B17:C17"/>
    <mergeCell ref="B18:C18"/>
    <mergeCell ref="B19:C19"/>
    <mergeCell ref="B20:C20"/>
    <mergeCell ref="B21:C21"/>
    <mergeCell ref="B1:H1"/>
    <mergeCell ref="C5:C7"/>
    <mergeCell ref="D6:G6"/>
    <mergeCell ref="D7:G7"/>
    <mergeCell ref="B2:G2"/>
    <mergeCell ref="G9:G10"/>
    <mergeCell ref="E16:F16"/>
    <mergeCell ref="D5:G5"/>
    <mergeCell ref="E9:F10"/>
    <mergeCell ref="H17:H26"/>
    <mergeCell ref="B16:C16"/>
    <mergeCell ref="C42:C44"/>
    <mergeCell ref="D42:G42"/>
    <mergeCell ref="D43:G43"/>
    <mergeCell ref="D44:G44"/>
    <mergeCell ref="E46:F47"/>
    <mergeCell ref="G46:G47"/>
    <mergeCell ref="B38:H38"/>
    <mergeCell ref="B39:G39"/>
    <mergeCell ref="B22:C22"/>
    <mergeCell ref="B23:C23"/>
    <mergeCell ref="D35:E35"/>
    <mergeCell ref="D36:E36"/>
    <mergeCell ref="B25:C25"/>
    <mergeCell ref="B26:C26"/>
    <mergeCell ref="B24:C24"/>
    <mergeCell ref="C29:C32"/>
  </mergeCells>
  <dataValidations count="1">
    <dataValidation type="list" allowBlank="1" showInputMessage="1" showErrorMessage="1" sqref="D939 D976 D1013 D1050 D1087 D1124 D1161 D1198 D1235 D902 D865 D828 D791 D754 D717 D680 D643 D606 D421 D384 D347 D14 D199 D162 D125 D88 D51 D310 D273 D236 D458 D495 D532 D569">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Алексей М. Мосунов</cp:lastModifiedBy>
  <cp:lastPrinted>2018-11-20T07:37:34Z</cp:lastPrinted>
  <dcterms:created xsi:type="dcterms:W3CDTF">2016-01-18T14:22:10Z</dcterms:created>
  <dcterms:modified xsi:type="dcterms:W3CDTF">2019-10-11T05:18:56Z</dcterms:modified>
</cp:coreProperties>
</file>